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7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306" i="36" l="1"/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<sst xmlns="http://schemas.openxmlformats.org/spreadsheetml/2006/main" count="4808" uniqueCount="385">
  <si>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</si>
  <si>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</si>
  <si>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</si>
  <si>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</si>
  <si>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</si>
  <si>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</si>
  <si>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</si>
  <si>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</si>
  <si>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</si>
  <si>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</si>
  <si>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</si>
  <si>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</si>
  <si>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</si>
  <si>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</si>
  <si>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</si>
  <si>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</si>
  <si>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</si>
  <si>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</si>
  <si>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</si>
  <si>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</si>
  <si>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</si>
  <si>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</si>
  <si>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</si>
  <si>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</si>
  <si>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</si>
  <si>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</si>
  <si>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</si>
  <si>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</si>
  <si>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</si>
  <si>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</si>
  <si>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</si>
  <si>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</si>
  <si>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</si>
  <si>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</si>
  <si>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</si>
  <si>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</si>
  <si>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</si>
  <si>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</si>
  <si>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</si>
  <si>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</si>
  <si>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</si>
  <si>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</si>
  <si>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</si>
  <si>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</si>
  <si>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</si>
  <si>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</si>
  <si>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</si>
  <si>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</si>
  <si>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</si>
  <si>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</si>
  <si>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</si>
  <si>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</si>
  <si>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</si>
  <si>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</si>
  <si>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</si>
  <si>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</si>
  <si>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</si>
  <si>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</si>
  <si>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</si>
  <si>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</si>
  <si>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</si>
  <si>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</si>
  <si>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</si>
  <si>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</si>
  <si>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</si>
  <si>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</si>
  <si>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</si>
  <si>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</si>
  <si>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</si>
  <si>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</si>
  <si>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</si>
  <si>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</si>
  <si>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</si>
  <si>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</si>
  <si>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</si>
  <si>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</si>
  <si>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</si>
  <si>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</si>
  <si>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</si>
  <si>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</si>
  <si>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</si>
  <si>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</si>
  <si>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</si>
  <si>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</si>
  <si>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</si>
  <si>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</si>
  <si>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</si>
  <si>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</si>
  <si>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</si>
  <si>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</si>
  <si>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</si>
  <si>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</si>
  <si>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</si>
  <si>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</si>
  <si>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</si>
  <si>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</si>
  <si>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</si>
  <si>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</si>
  <si>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</si>
  <si>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</si>
  <si>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</si>
  <si>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</si>
  <si>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</si>
  <si>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</si>
  <si>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</si>
  <si>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</si>
  <si>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</si>
  <si>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</si>
  <si>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</si>
  <si>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</si>
  <si>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</si>
  <si>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</si>
  <si>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</si>
  <si>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</si>
  <si>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</si>
  <si>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</si>
  <si>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</si>
  <si>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</si>
  <si>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</si>
  <si>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</si>
  <si>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</si>
  <si>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</si>
  <si>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</si>
  <si>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</si>
  <si>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</si>
  <si>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</si>
  <si>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</si>
  <si>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</si>
  <si>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</si>
  <si>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</si>
  <si>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</si>
  <si>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</si>
  <si>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</si>
  <si>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</si>
  <si>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</si>
  <si>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</si>
  <si>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</si>
  <si>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</si>
  <si>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</si>
  <si>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</si>
  <si>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</si>
  <si>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</si>
  <si>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</si>
  <si>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</si>
  <si>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</si>
  <si>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</si>
  <si>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</si>
  <si>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</si>
  <si>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</si>
  <si>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</si>
  <si>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</si>
  <si>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</si>
  <si>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</si>
  <si>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</si>
  <si>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</si>
  <si>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</si>
  <si>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</si>
  <si>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</si>
  <si>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</si>
  <si>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</si>
  <si>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</si>
  <si>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</si>
  <si>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</si>
  <si>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</si>
  <si>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</si>
  <si>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</si>
  <si>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</si>
  <si>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</si>
  <si>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</si>
  <si>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</si>
  <si>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</si>
  <si>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</si>
  <si>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</si>
  <si>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</si>
  <si>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</si>
  <si>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</si>
  <si>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</si>
  <si>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</si>
  <si>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</si>
  <si>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</si>
  <si>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</si>
  <si>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</si>
  <si>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</si>
  <si>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</si>
  <si>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</si>
  <si>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</si>
  <si>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</si>
  <si>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</si>
  <si>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</si>
  <si>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</si>
  <si>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</si>
  <si>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</si>
  <si>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</si>
  <si>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</si>
  <si>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</si>
  <si>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</si>
  <si>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</si>
  <si>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</si>
  <si>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</si>
  <si>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</si>
  <si>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</si>
  <si>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</si>
  <si>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</si>
  <si>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</si>
  <si>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</si>
  <si>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</si>
  <si>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</si>
  <si>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</si>
  <si>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</si>
  <si>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</si>
  <si>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</si>
  <si>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</si>
  <si>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</si>
  <si>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</si>
  <si>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</si>
  <si>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</si>
  <si>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</si>
  <si>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</si>
  <si>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</si>
  <si>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</si>
  <si>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</si>
  <si>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</si>
  <si>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</si>
  <si>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</si>
  <si>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</si>
  <si>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</si>
  <si>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</si>
  <si>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</si>
  <si>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</si>
  <si>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</si>
  <si>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</si>
  <si>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</si>
  <si>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</si>
  <si>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</si>
  <si>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</si>
  <si>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</si>
  <si>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</si>
  <si>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</si>
  <si>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</si>
  <si>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</si>
  <si>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</si>
  <si>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</si>
  <si>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</si>
  <si>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</si>
  <si>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</si>
  <si>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</si>
  <si>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</si>
  <si>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</si>
  <si>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</si>
  <si>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</si>
  <si>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</si>
  <si>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</si>
  <si>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</si>
  <si>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</si>
  <si>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</si>
  <si>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</si>
  <si>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</si>
  <si>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</si>
  <si>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</si>
  <si>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</si>
  <si>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</si>
  <si>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</si>
  <si>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</si>
  <si>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</si>
  <si>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</si>
  <si>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</si>
  <si>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</si>
  <si>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</si>
  <si>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</si>
  <si>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</si>
  <si>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</si>
  <si>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</si>
  <si>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</si>
  <si>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</si>
  <si>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</si>
  <si>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</si>
  <si>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</si>
  <si>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</si>
  <si>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</si>
  <si>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</si>
  <si>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</si>
  <si>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</si>
  <si>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</si>
  <si>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</si>
  <si>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</si>
  <si>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</si>
  <si>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</si>
  <si>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</si>
  <si>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</si>
  <si>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</si>
  <si>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</si>
  <si>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</si>
  <si>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</si>
  <si>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</si>
  <si>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</si>
  <si>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</si>
  <si>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</si>
  <si>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</si>
  <si>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</si>
  <si>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</si>
  <si>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</si>
  <si>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</si>
  <si>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</si>
  <si>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</si>
  <si>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</si>
  <si>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</si>
  <si>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</si>
  <si>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</si>
  <si>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</si>
  <si>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</si>
  <si>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</si>
  <si>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</si>
  <si>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</si>
  <si>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</si>
  <si>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</si>
  <si>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</si>
  <si>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</si>
  <si>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</si>
  <si>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</si>
  <si>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</si>
  <si>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</si>
  <si>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</si>
  <si>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</si>
  <si>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</si>
  <si>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</si>
  <si>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</si>
  <si>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</si>
  <si>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</si>
  <si>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</si>
  <si>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</si>
  <si>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</si>
  <si>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</si>
  <si>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</si>
  <si>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</si>
  <si>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</si>
  <si>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</si>
  <si>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</si>
  <si>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</si>
  <si>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</si>
  <si>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</si>
  <si>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</si>
  <si>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</si>
  <si>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</si>
  <si>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</si>
  <si>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</si>
  <si>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</si>
  <si>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</si>
  <si>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</si>
  <si>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</si>
  <si>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</si>
  <si>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</si>
  <si>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</si>
  <si>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</si>
  <si>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</si>
  <si>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</si>
  <si>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</si>
  <si>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</si>
  <si>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</si>
  <si>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</si>
  <si>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</si>
  <si>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</si>
  <si>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</si>
  <si>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</si>
  <si>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</si>
  <si>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</si>
  <si>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 2018 r. (dane wstępne) </t>
    </r>
    <r>
      <rPr>
        <b/>
        <sz val="11"/>
        <rFont val="Times New Roman"/>
        <family val="1"/>
        <charset val="238"/>
      </rPr>
      <t xml:space="preserve">w porównaniu do I-V  2017 r. </t>
    </r>
    <r>
      <rPr>
        <i/>
        <sz val="11"/>
        <rFont val="Times New Roman"/>
        <family val="1"/>
        <charset val="238"/>
      </rPr>
      <t>(wg wstępnych danych Min. Finansów).</t>
    </r>
  </si>
  <si>
    <t>I-V 2018 r. (wstępne)</t>
  </si>
  <si>
    <t>I-V 2017 r.</t>
  </si>
  <si>
    <t>zmiana I-V 2018 /I-V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</si>
  <si>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 2018 r. (dane wstępne) </t>
    </r>
    <r>
      <rPr>
        <b/>
        <sz val="11"/>
        <rFont val="Times New Roman"/>
        <family val="1"/>
        <charset val="238"/>
      </rPr>
      <t>w porównaniu do  I-V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</si>
  <si>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I-V 2018r. (dane wstępne)</t>
  </si>
  <si>
    <t>OKRES: I -V 2018 r. (wstępne) - ważniejsze państwa</t>
  </si>
  <si>
    <t>Szwajcaria</t>
  </si>
  <si>
    <t>Kierunki, wartość, wolumen oraz średnia cena uzyskana w imporcie bydła żywego i mięsa wołowego w I-V 2018r. (dane wstępne)</t>
  </si>
  <si>
    <t>OKRES: I-V 2018 r. (wstępne) - ważniejsze państwa</t>
  </si>
  <si>
    <t>2018-07-23 - 2018-07-29</t>
  </si>
  <si>
    <t>2018-08-05</t>
  </si>
  <si>
    <t>Tabl.3. Średnie ceny zakupu bydła rzeźnego w Polsce w okresie 4 lub 5 tygodni każdego miesiąca w latach 2003- 2018</t>
  </si>
  <si>
    <t>NR 32/2018</t>
  </si>
  <si>
    <t>20.08.2018 r.</t>
  </si>
  <si>
    <t>Notowania z okresu: 06.08 - 12.08.2018r.</t>
  </si>
  <si>
    <t>2018-08-12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</si>
  <si>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06.08 - 12.08.2018</t>
    </r>
  </si>
  <si>
    <t>2018-08-10**</t>
  </si>
  <si>
    <t>** brak danych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</si>
</sst>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20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  <font>
      <i/>
      <sz val="16"/>
      <name val="Times New Roman CE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30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26" fillId="0" borderId="65" xfId="188" applyFont="1" applyBorder="1"/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3" fillId="0" borderId="29" xfId="5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164" fontId="177" fillId="4" borderId="29" xfId="0" applyNumberFormat="1" applyFont="1" applyFill="1" applyBorder="1"/>
    <xf numFmtId="164" fontId="174" fillId="4" borderId="29" xfId="0" applyNumberFormat="1" applyFont="1" applyFill="1" applyBorder="1"/>
    <xf numFmtId="164" fontId="174" fillId="4" borderId="30" xfId="0" applyNumberFormat="1" applyFont="1" applyFill="1" applyBorder="1"/>
    <xf numFmtId="164" fontId="177" fillId="4" borderId="28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4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4" fillId="0" borderId="1" xfId="0" applyNumberFormat="1" applyFont="1" applyBorder="1"/>
    <xf numFmtId="3" fontId="4" fillId="0" borderId="46" xfId="0" quotePrefix="1" applyNumberFormat="1" applyFont="1" applyBorder="1"/>
    <xf numFmtId="164" fontId="183" fillId="0" borderId="0" xfId="0" applyNumberFormat="1" applyFont="1" applyFill="1"/>
    <xf numFmtId="3" fontId="4" fillId="2" borderId="46" xfId="0" quotePrefix="1" applyNumberFormat="1" applyFont="1" applyFill="1" applyBorder="1"/>
    <xf numFmtId="0" fontId="183" fillId="0" borderId="0" xfId="0" applyFont="1"/>
    <xf numFmtId="164" fontId="163" fillId="0" borderId="30" xfId="51" quotePrefix="1" applyNumberFormat="1" applyFont="1" applyBorder="1" applyAlignment="1"/>
    <xf numFmtId="0" fontId="47" fillId="60" borderId="42" xfId="188" applyFont="1" applyFill="1" applyBorder="1" applyAlignment="1">
      <alignment horizontal="center" wrapText="1"/>
    </xf>
    <xf numFmtId="0" fontId="56" fillId="60" borderId="40" xfId="188" applyFont="1" applyFill="1" applyBorder="1" applyAlignment="1">
      <alignment wrapText="1"/>
    </xf>
    <xf numFmtId="0" fontId="56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6" fillId="60" borderId="16" xfId="188" applyFont="1" applyFill="1" applyBorder="1" applyAlignment="1">
      <alignment wrapText="1"/>
    </xf>
    <xf numFmtId="4" fontId="156" fillId="0" borderId="29" xfId="188" applyNumberFormat="1" applyFont="1" applyFill="1" applyBorder="1" applyAlignment="1"/>
    <xf numFmtId="3" fontId="36" fillId="0" borderId="55" xfId="188" applyNumberFormat="1" applyFont="1" applyFill="1" applyBorder="1" applyAlignment="1"/>
    <xf numFmtId="4" fontId="156" fillId="0" borderId="27" xfId="188" applyNumberFormat="1" applyFont="1" applyFill="1" applyBorder="1" applyAlignment="1"/>
    <xf numFmtId="0" fontId="36" fillId="0" borderId="25" xfId="188" applyFont="1" applyFill="1" applyBorder="1"/>
    <xf numFmtId="3" fontId="36" fillId="0" borderId="48" xfId="188" applyNumberFormat="1" applyFont="1" applyFill="1" applyBorder="1" applyAlignment="1"/>
    <xf numFmtId="2" fontId="156" fillId="0" borderId="62" xfId="188" applyNumberFormat="1" applyFont="1" applyFill="1" applyBorder="1" applyAlignment="1"/>
    <xf numFmtId="3" fontId="36" fillId="0" borderId="1" xfId="188" applyNumberFormat="1" applyFont="1" applyFill="1" applyBorder="1" applyAlignment="1">
      <alignment vertical="center"/>
    </xf>
    <xf numFmtId="2" fontId="156" fillId="0" borderId="7" xfId="188" applyNumberFormat="1" applyFont="1" applyFill="1" applyBorder="1" applyAlignment="1">
      <alignment vertical="center"/>
    </xf>
    <xf numFmtId="0" fontId="38" fillId="0" borderId="16" xfId="188" applyFont="1" applyBorder="1"/>
    <xf numFmtId="3" fontId="38" fillId="0" borderId="55" xfId="188" applyNumberFormat="1" applyFont="1" applyFill="1" applyBorder="1" applyAlignment="1">
      <alignment vertical="center"/>
    </xf>
    <xf numFmtId="2" fontId="37" fillId="0" borderId="27" xfId="188" applyNumberFormat="1" applyFont="1" applyFill="1" applyBorder="1" applyAlignment="1">
      <alignment vertical="center"/>
    </xf>
    <xf numFmtId="0" fontId="199" fillId="0" borderId="3" xfId="0" applyFont="1" applyBorder="1" applyAlignment="1">
      <alignment horizontal="centerContinuous"/>
    </xf>
    <xf numFmtId="0" fontId="199" fillId="0" borderId="4" xfId="0" applyFont="1" applyBorder="1" applyAlignment="1">
      <alignment horizontal="centerContinuous"/>
    </xf>
    <xf numFmtId="0" fontId="16" fillId="0" borderId="7" xfId="0" applyFont="1" applyFill="1" applyBorder="1" applyAlignment="1">
      <alignment horizontal="centerContinuous" vertical="center" wrapText="1"/>
    </xf>
    <xf numFmtId="0" fontId="16" fillId="0" borderId="8" xfId="0" applyFont="1" applyFill="1" applyBorder="1" applyAlignment="1">
      <alignment horizontal="centerContinuous" vertical="center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52" xfId="0" applyFont="1" applyFill="1" applyBorder="1" applyAlignment="1">
      <alignment horizontal="centerContinuous" vertical="center"/>
    </xf>
    <xf numFmtId="0" fontId="16" fillId="0" borderId="13" xfId="0" applyFont="1" applyFill="1" applyBorder="1" applyAlignment="1">
      <alignment horizontal="centerContinuous" vertical="center" wrapText="1"/>
    </xf>
    <xf numFmtId="14" fontId="182" fillId="0" borderId="46" xfId="0" applyNumberFormat="1" applyFont="1" applyBorder="1" applyAlignment="1">
      <alignment vertical="center" wrapText="1"/>
    </xf>
    <xf numFmtId="0" fontId="178" fillId="4" borderId="28" xfId="0" applyFont="1" applyFill="1" applyBorder="1" applyAlignment="1">
      <alignment horizontal="center" vertical="center" wrapText="1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174" fillId="0" borderId="21" xfId="0" quotePrefix="1" applyNumberFormat="1" applyFont="1" applyFill="1" applyBorder="1"/>
    <xf numFmtId="164" fontId="174" fillId="0" borderId="29" xfId="0" quotePrefix="1" applyNumberFormat="1" applyFont="1" applyFill="1" applyBorder="1"/>
    <xf numFmtId="0" fontId="4" fillId="0" borderId="13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8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3" fontId="13" fillId="2" borderId="46" xfId="0" quotePrefix="1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4" fillId="0" borderId="58" xfId="0" quotePrefix="1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164" fontId="4" fillId="0" borderId="47" xfId="0" quotePrefix="1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3" fillId="0" borderId="60" xfId="0" quotePrefix="1" applyNumberFormat="1" applyFont="1" applyFill="1" applyBorder="1"/>
    <xf numFmtId="2" fontId="13" fillId="0" borderId="63" xfId="0" quotePrefix="1" applyNumberFormat="1" applyFont="1" applyFill="1" applyBorder="1"/>
    <xf numFmtId="164" fontId="4" fillId="0" borderId="61" xfId="0" quotePrefix="1" applyNumberFormat="1" applyFont="1" applyFill="1" applyBorder="1"/>
    <xf numFmtId="164" fontId="4" fillId="0" borderId="62" xfId="0" quotePrefix="1" applyNumberFormat="1" applyFont="1" applyFill="1" applyBorder="1"/>
    <xf numFmtId="0" fontId="0" fillId="0" borderId="0" xfId="0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162" fillId="0" borderId="5" xfId="51" applyFont="1" applyBorder="1"/>
    <xf numFmtId="3" fontId="162" fillId="0" borderId="44" xfId="51" applyNumberFormat="1" applyFont="1" applyBorder="1" applyAlignment="1"/>
    <xf numFmtId="164" fontId="162" fillId="0" borderId="44" xfId="51" applyNumberFormat="1" applyFont="1" applyBorder="1" applyAlignment="1"/>
    <xf numFmtId="164" fontId="162" fillId="0" borderId="45" xfId="51" applyNumberFormat="1" applyFont="1" applyBorder="1" applyAlignment="1"/>
    <xf numFmtId="164" fontId="163" fillId="0" borderId="46" xfId="51" quotePrefix="1" applyNumberFormat="1" applyFont="1" applyBorder="1" applyAlignment="1"/>
    <xf numFmtId="0" fontId="35" fillId="0" borderId="18" xfId="51" applyFont="1" applyBorder="1"/>
    <xf numFmtId="3" fontId="35" fillId="0" borderId="1" xfId="51" applyNumberFormat="1" applyFont="1" applyBorder="1" applyAlignment="1"/>
    <xf numFmtId="164" fontId="162" fillId="0" borderId="1" xfId="51" quotePrefix="1" applyNumberFormat="1" applyFont="1" applyBorder="1" applyAlignment="1"/>
    <xf numFmtId="164" fontId="163" fillId="0" borderId="7" xfId="51" quotePrefix="1" applyNumberFormat="1" applyFont="1" applyBorder="1" applyAlignment="1"/>
    <xf numFmtId="164" fontId="163" fillId="0" borderId="29" xfId="51" quotePrefix="1" applyNumberFormat="1" applyFont="1" applyBorder="1" applyAlignment="1"/>
    <xf numFmtId="2" fontId="35" fillId="0" borderId="12" xfId="0" quotePrefix="1" applyNumberFormat="1" applyFont="1" applyBorder="1" applyAlignment="1"/>
    <xf numFmtId="164" fontId="163" fillId="61" borderId="30" xfId="0" applyNumberFormat="1" applyFont="1" applyFill="1" applyBorder="1" applyAlignment="1">
      <alignment horizontal="right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36" xfId="188" applyFont="1" applyBorder="1" applyAlignment="1">
      <alignment horizont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09" fillId="0" borderId="0" xfId="188" applyFont="1" applyFill="1" applyBorder="1" applyAlignment="1">
      <alignment horizontal="center"/>
    </xf>
    <xf numFmtId="0" fontId="47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47" fillId="60" borderId="36" xfId="188" applyFont="1" applyFill="1" applyBorder="1" applyAlignment="1">
      <alignment horizontal="center" wrapText="1"/>
    </xf>
    <xf numFmtId="0" fontId="47" fillId="60" borderId="83" xfId="188" applyFont="1" applyFill="1" applyBorder="1" applyAlignment="1">
      <alignment horizontal="center" wrapText="1"/>
    </xf>
    <xf numFmtId="0" fontId="123" fillId="60" borderId="2" xfId="188" applyFont="1" applyFill="1" applyBorder="1" applyAlignment="1">
      <alignment horizontal="center" wrapText="1"/>
    </xf>
    <xf numFmtId="0" fontId="123" fillId="60" borderId="3" xfId="188" applyFont="1" applyFill="1" applyBorder="1" applyAlignment="1">
      <alignment horizontal="center" wrapText="1"/>
    </xf>
    <xf numFmtId="0" fontId="123" fillId="60" borderId="4" xfId="188" applyFont="1" applyFill="1" applyBorder="1" applyAlignment="1">
      <alignment horizontal="center" wrapText="1"/>
    </xf>
    <xf numFmtId="0" fontId="123" fillId="60" borderId="36" xfId="188" applyFont="1" applyFill="1" applyBorder="1" applyAlignment="1">
      <alignment horizontal="center" vertical="center" wrapText="1"/>
    </xf>
    <xf numFmtId="0" fontId="123" fillId="60" borderId="40" xfId="188" applyFont="1" applyFill="1" applyBorder="1" applyAlignment="1">
      <alignment horizontal="center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  <xf numFmtId="14" fontId="182" fillId="0" borderId="47" xfId="0" applyNumberFormat="1" applyFont="1" applyBorder="1" applyAlignment="1">
      <alignment horizontal="center" vertical="center" wrapText="1"/>
    </xf>
    <xf numFmtId="164" fontId="13" fillId="0" borderId="45" xfId="0" applyNumberFormat="1" applyFont="1" applyFill="1" applyBorder="1"/>
    <xf numFmtId="3" fontId="4" fillId="0" borderId="12" xfId="0" quotePrefix="1" applyNumberFormat="1" applyFont="1" applyBorder="1"/>
    <xf numFmtId="3" fontId="4" fillId="2" borderId="12" xfId="0" quotePrefix="1" applyNumberFormat="1" applyFont="1" applyFill="1" applyBorder="1"/>
    <xf numFmtId="164" fontId="174" fillId="0" borderId="58" xfId="0" quotePrefix="1" applyNumberFormat="1" applyFont="1" applyFill="1" applyBorder="1"/>
    <xf numFmtId="3" fontId="35" fillId="0" borderId="51" xfId="51" quotePrefix="1" applyNumberFormat="1" applyFont="1" applyBorder="1" applyAlignment="1"/>
    <xf numFmtId="164" fontId="156" fillId="0" borderId="23" xfId="0" quotePrefix="1" applyNumberFormat="1" applyFont="1" applyBorder="1" applyAlignment="1">
      <alignment horizontal="center" vertical="center" wrapText="1"/>
    </xf>
    <xf numFmtId="164" fontId="156" fillId="0" borderId="30" xfId="0" quotePrefix="1" applyNumberFormat="1" applyFont="1" applyBorder="1" applyAlignment="1">
      <alignment horizontal="center" vertical="center" wrapText="1"/>
    </xf>
    <xf numFmtId="2" fontId="36" fillId="0" borderId="43" xfId="0" applyNumberFormat="1" applyFont="1" applyFill="1" applyBorder="1" applyAlignment="1">
      <alignment horizontal="center" vertical="center" wrapText="1"/>
    </xf>
    <xf numFmtId="4" fontId="36" fillId="0" borderId="39" xfId="0" quotePrefix="1" applyNumberFormat="1" applyFont="1" applyBorder="1" applyAlignment="1">
      <alignment horizontal="center" vertical="center" wrapText="1"/>
    </xf>
    <xf numFmtId="2" fontId="38" fillId="2" borderId="22" xfId="0" quotePrefix="1" applyNumberFormat="1" applyFont="1" applyFill="1" applyBorder="1" applyAlignment="1">
      <alignment horizontal="center" vertical="center" wrapText="1"/>
    </xf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182245</xdr:colOff>
      <xdr:row>22</xdr:row>
      <xdr:rowOff>19050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78245" cy="3419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171450</xdr:colOff>
      <xdr:row>44</xdr:row>
      <xdr:rowOff>31750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267450" cy="3432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H25" sqref="H2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51" t="s">
        <v>379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362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23" t="s">
        <v>364</v>
      </c>
      <c r="C5" s="823"/>
      <c r="D5" s="823"/>
      <c r="E5" s="823"/>
      <c r="F5" s="823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810" t="s">
        <v>378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261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806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807" t="s">
        <v>380</v>
      </c>
      <c r="C13" s="808"/>
      <c r="D13" s="808"/>
      <c r="E13" s="808"/>
      <c r="F13" s="809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21"/>
      <c r="B14" s="70"/>
      <c r="C14" s="70"/>
      <c r="D14" s="71"/>
      <c r="E14" s="71"/>
      <c r="F14" s="71"/>
      <c r="G14" s="71"/>
      <c r="H14" s="71"/>
      <c r="I14" s="71"/>
      <c r="J14" s="821"/>
      <c r="K14" s="823"/>
      <c r="L14" s="823"/>
      <c r="M14" s="823"/>
      <c r="N14" s="823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22"/>
      <c r="C15" s="822"/>
      <c r="D15" s="821"/>
      <c r="E15" s="821"/>
      <c r="F15" s="821"/>
      <c r="G15" s="821"/>
      <c r="H15" s="821"/>
      <c r="I15" s="821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350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363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87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12" t="s">
        <v>331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13"/>
      <c r="C29" s="714"/>
      <c r="D29" s="714"/>
      <c r="E29" s="714"/>
      <c r="F29" s="714"/>
      <c r="G29" s="714"/>
      <c r="H29" s="714"/>
      <c r="I29" s="714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13" t="s">
        <v>343</v>
      </c>
      <c r="C30" s="714"/>
      <c r="D30" s="714"/>
      <c r="E30" s="714"/>
      <c r="F30" s="714"/>
      <c r="G30" s="714"/>
      <c r="H30" s="714"/>
      <c r="I30" s="714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31" t="s">
        <v>89</v>
      </c>
      <c r="B1" s="1131"/>
      <c r="C1" s="1131"/>
      <c r="D1" s="1131"/>
      <c r="E1" s="1131"/>
      <c r="F1" s="1131"/>
      <c r="G1" s="1131"/>
      <c r="H1" s="1131"/>
      <c r="I1" s="1131"/>
      <c r="J1" s="1131"/>
      <c r="K1" s="1131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70"/>
      <c r="B3" s="1137" t="s">
        <v>100</v>
      </c>
      <c r="C3" s="1138"/>
      <c r="D3" s="1138"/>
      <c r="E3" s="1138"/>
      <c r="F3" s="1139"/>
      <c r="G3" s="1133" t="s">
        <v>72</v>
      </c>
      <c r="H3" s="1134"/>
      <c r="I3" s="1140" t="s">
        <v>323</v>
      </c>
      <c r="J3" s="1135" t="s">
        <v>73</v>
      </c>
      <c r="K3" s="1136"/>
      <c r="L3" s="5"/>
    </row>
    <row r="4" spans="1:12" s="127" customFormat="1" ht="12.75" customHeight="1">
      <c r="A4" s="871" t="s">
        <v>74</v>
      </c>
      <c r="B4" s="869" t="s">
        <v>75</v>
      </c>
      <c r="C4" s="154" t="s">
        <v>76</v>
      </c>
      <c r="D4" s="154" t="s">
        <v>77</v>
      </c>
      <c r="E4" s="675" t="s">
        <v>69</v>
      </c>
      <c r="F4" s="676" t="s">
        <v>78</v>
      </c>
      <c r="G4" s="153" t="s">
        <v>79</v>
      </c>
      <c r="H4" s="678" t="s">
        <v>92</v>
      </c>
      <c r="I4" s="1141"/>
      <c r="J4" s="129" t="s">
        <v>71</v>
      </c>
      <c r="K4" s="677" t="s">
        <v>82</v>
      </c>
      <c r="L4" s="5"/>
    </row>
    <row r="5" spans="1:12" s="127" customFormat="1" ht="21" customHeight="1" thickBot="1">
      <c r="A5" s="872"/>
      <c r="B5" s="867" t="s">
        <v>381</v>
      </c>
      <c r="C5" s="865" t="s">
        <v>381</v>
      </c>
      <c r="D5" s="865" t="s">
        <v>381</v>
      </c>
      <c r="E5" s="865" t="s">
        <v>128</v>
      </c>
      <c r="F5" s="866" t="s">
        <v>80</v>
      </c>
      <c r="G5" s="867" t="s">
        <v>381</v>
      </c>
      <c r="H5" s="868" t="s">
        <v>91</v>
      </c>
      <c r="I5" s="1015"/>
      <c r="J5" s="865" t="s">
        <v>381</v>
      </c>
      <c r="K5" s="971" t="s">
        <v>81</v>
      </c>
      <c r="L5" s="5"/>
    </row>
    <row r="6" spans="1:12" s="127" customFormat="1" ht="28.5" customHeight="1" thickBot="1">
      <c r="A6" s="83" t="s">
        <v>22</v>
      </c>
      <c r="B6" s="836">
        <v>6.8145559831765645</v>
      </c>
      <c r="C6" s="837">
        <v>13155.51348103584</v>
      </c>
      <c r="D6" s="837">
        <v>13418.623750656556</v>
      </c>
      <c r="E6" s="838">
        <v>1.5714087153544289</v>
      </c>
      <c r="F6" s="839">
        <v>1.7491842127681566E-8</v>
      </c>
      <c r="G6" s="840">
        <v>308.83830275229349</v>
      </c>
      <c r="H6" s="838">
        <v>0.36668374958646699</v>
      </c>
      <c r="I6" s="840">
        <v>5.1985084448343937</v>
      </c>
      <c r="J6" s="841">
        <v>100</v>
      </c>
      <c r="K6" s="842" t="s">
        <v>23</v>
      </c>
    </row>
    <row r="7" spans="1:12" s="127" customFormat="1" ht="25.5" customHeight="1">
      <c r="A7" s="994" t="s">
        <v>104</v>
      </c>
      <c r="B7" s="990">
        <v>7.3558203393496893</v>
      </c>
      <c r="C7" s="843">
        <v>13647.162039609813</v>
      </c>
      <c r="D7" s="843">
        <v>13920.105280402009</v>
      </c>
      <c r="E7" s="844">
        <v>2.3284390174132739</v>
      </c>
      <c r="F7" s="845">
        <v>-1.7761085235732763E-6</v>
      </c>
      <c r="G7" s="846">
        <v>284.25428571428569</v>
      </c>
      <c r="H7" s="847">
        <v>14.856017259168915</v>
      </c>
      <c r="I7" s="847">
        <v>337.5</v>
      </c>
      <c r="J7" s="847">
        <v>0.24325827078120654</v>
      </c>
      <c r="K7" s="848">
        <v>0.18476591134565781</v>
      </c>
    </row>
    <row r="8" spans="1:12" s="127" customFormat="1" ht="24" customHeight="1">
      <c r="A8" s="995" t="s">
        <v>105</v>
      </c>
      <c r="B8" s="991">
        <v>7.4921325712796634</v>
      </c>
      <c r="C8" s="849">
        <v>14056.533904839893</v>
      </c>
      <c r="D8" s="849">
        <v>14337.664582936692</v>
      </c>
      <c r="E8" s="850">
        <v>0.96442227049151596</v>
      </c>
      <c r="F8" s="851">
        <v>-3.1919232952669411E-7</v>
      </c>
      <c r="G8" s="852">
        <v>349.20330943188088</v>
      </c>
      <c r="H8" s="853">
        <v>-0.51227048898670469</v>
      </c>
      <c r="I8" s="853">
        <v>4.6968238691049091</v>
      </c>
      <c r="J8" s="853">
        <v>37.8023352793995</v>
      </c>
      <c r="K8" s="854">
        <v>-0.18114062905996065</v>
      </c>
    </row>
    <row r="9" spans="1:12" s="127" customFormat="1" ht="24" customHeight="1">
      <c r="A9" s="995" t="s">
        <v>106</v>
      </c>
      <c r="B9" s="991">
        <v>7.4775114499647799</v>
      </c>
      <c r="C9" s="849">
        <v>14029.102157532419</v>
      </c>
      <c r="D9" s="849">
        <v>14309.684200683068</v>
      </c>
      <c r="E9" s="850">
        <v>1.1341801565620178</v>
      </c>
      <c r="F9" s="851">
        <v>-1.0753571438229062E-6</v>
      </c>
      <c r="G9" s="855">
        <v>377.6063694267516</v>
      </c>
      <c r="H9" s="856">
        <v>-2.458988405831295</v>
      </c>
      <c r="I9" s="856">
        <v>29.351184346035016</v>
      </c>
      <c r="J9" s="856">
        <v>8.7294968028912976</v>
      </c>
      <c r="K9" s="857">
        <v>1.62998667640157</v>
      </c>
    </row>
    <row r="10" spans="1:12" s="127" customFormat="1" ht="24" customHeight="1">
      <c r="A10" s="995" t="s">
        <v>107</v>
      </c>
      <c r="B10" s="992" t="s">
        <v>260</v>
      </c>
      <c r="C10" s="970" t="s">
        <v>260</v>
      </c>
      <c r="D10" s="970" t="s">
        <v>260</v>
      </c>
      <c r="E10" s="858" t="s">
        <v>101</v>
      </c>
      <c r="F10" s="969" t="s">
        <v>101</v>
      </c>
      <c r="G10" s="858" t="s">
        <v>260</v>
      </c>
      <c r="H10" s="858" t="s">
        <v>101</v>
      </c>
      <c r="I10" s="858" t="s">
        <v>101</v>
      </c>
      <c r="J10" s="961" t="s">
        <v>260</v>
      </c>
      <c r="K10" s="962" t="s">
        <v>101</v>
      </c>
    </row>
    <row r="11" spans="1:12" s="127" customFormat="1" ht="24" customHeight="1">
      <c r="A11" s="995" t="s">
        <v>99</v>
      </c>
      <c r="B11" s="991">
        <v>5.5146893213946475</v>
      </c>
      <c r="C11" s="849">
        <v>11323.797374526997</v>
      </c>
      <c r="D11" s="849">
        <v>11550.273322017538</v>
      </c>
      <c r="E11" s="850">
        <v>1.6330899707375026</v>
      </c>
      <c r="F11" s="851">
        <v>-15.126169398748706</v>
      </c>
      <c r="G11" s="855">
        <v>262.75254703022614</v>
      </c>
      <c r="H11" s="856">
        <v>1.0103473922853652</v>
      </c>
      <c r="I11" s="856">
        <v>2.6469950097635064</v>
      </c>
      <c r="J11" s="856">
        <v>32.881567973311093</v>
      </c>
      <c r="K11" s="857">
        <v>-0.81734260649442092</v>
      </c>
    </row>
    <row r="12" spans="1:12" s="127" customFormat="1" ht="24" customHeight="1" thickBot="1">
      <c r="A12" s="996" t="s">
        <v>108</v>
      </c>
      <c r="B12" s="993">
        <v>6.9111138003791606</v>
      </c>
      <c r="C12" s="859">
        <v>13341.918533550503</v>
      </c>
      <c r="D12" s="859">
        <v>13608.756904221513</v>
      </c>
      <c r="E12" s="860">
        <v>2.4484107500764423</v>
      </c>
      <c r="F12" s="861">
        <v>-3.479786138464455E-7</v>
      </c>
      <c r="G12" s="862">
        <v>279.13835616438354</v>
      </c>
      <c r="H12" s="863">
        <v>-6.3805103748869718E-2</v>
      </c>
      <c r="I12" s="863">
        <v>1.0380622837370241</v>
      </c>
      <c r="J12" s="863">
        <v>20.294690019460663</v>
      </c>
      <c r="K12" s="864">
        <v>-0.83567482663131543</v>
      </c>
    </row>
    <row r="13" spans="1:12" s="127" customFormat="1"/>
    <row r="14" spans="1:12" s="127" customFormat="1" ht="46.5" customHeight="1">
      <c r="A14" s="1132" t="s">
        <v>127</v>
      </c>
      <c r="B14" s="1132"/>
      <c r="C14" s="1132"/>
      <c r="D14" s="1132"/>
      <c r="E14" s="1132"/>
      <c r="F14" s="1132"/>
      <c r="G14" s="1132"/>
      <c r="H14" s="1132"/>
      <c r="I14" s="1132"/>
      <c r="J14" s="1132"/>
      <c r="K14" s="1132"/>
    </row>
    <row r="15" spans="1:12" s="127" customFormat="1" ht="33.75" customHeight="1">
      <c r="A15" s="1132" t="s">
        <v>356</v>
      </c>
      <c r="B15" s="1132"/>
      <c r="C15" s="1132"/>
      <c r="D15" s="1132"/>
      <c r="E15" s="1132"/>
      <c r="F15" s="1132"/>
      <c r="G15" s="1132"/>
      <c r="H15" s="1132"/>
      <c r="I15" s="1132"/>
      <c r="J15" s="1132"/>
      <c r="K15" s="1132"/>
    </row>
    <row r="16" spans="1:12" s="127" customFormat="1">
      <c r="A16" s="1132" t="s">
        <v>172</v>
      </c>
      <c r="B16" s="1132"/>
      <c r="C16" s="1132"/>
      <c r="D16" s="1132"/>
      <c r="E16" s="1132"/>
      <c r="F16" s="1132"/>
      <c r="G16" s="1132"/>
      <c r="H16" s="1132"/>
      <c r="I16" s="1132"/>
      <c r="J16" s="1132"/>
      <c r="K16" s="1132"/>
    </row>
    <row r="17" spans="1:7" s="127" customFormat="1">
      <c r="A17" s="81" t="s">
        <v>102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S17" sqref="S17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/>
    <row r="45" spans="1:1" s="127" customFormat="1" ht="18.75" customHeight="1">
      <c r="A45" s="127" t="s">
        <v>330</v>
      </c>
    </row>
    <row r="59" spans="1:8">
      <c r="A59" s="709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42" t="s">
        <v>88</v>
      </c>
      <c r="B1" s="1142"/>
      <c r="C1" s="1142"/>
      <c r="D1" s="1142"/>
      <c r="E1" s="1142"/>
      <c r="F1" s="1142"/>
      <c r="G1" s="1142"/>
      <c r="H1" s="1142"/>
      <c r="I1" s="1142"/>
      <c r="J1" s="1142"/>
      <c r="K1" s="152"/>
    </row>
    <row r="2" spans="1:11" ht="19.5" thickBot="1">
      <c r="A2" s="1156" t="s">
        <v>357</v>
      </c>
      <c r="B2" s="1157"/>
      <c r="C2" s="1157"/>
      <c r="D2" s="1157"/>
      <c r="E2" s="1157"/>
      <c r="F2" s="1157"/>
      <c r="G2" s="1157"/>
      <c r="H2" s="1157"/>
      <c r="I2" s="1157"/>
      <c r="J2" s="1158"/>
    </row>
    <row r="3" spans="1:11" ht="26.25" thickBot="1">
      <c r="A3" s="812"/>
      <c r="B3" s="949"/>
      <c r="C3" s="950" t="s">
        <v>83</v>
      </c>
      <c r="D3" s="155"/>
      <c r="E3" s="890"/>
      <c r="F3" s="891" t="s">
        <v>338</v>
      </c>
      <c r="G3" s="892" t="s">
        <v>339</v>
      </c>
      <c r="H3" s="893" t="s">
        <v>92</v>
      </c>
      <c r="I3" s="891" t="s">
        <v>340</v>
      </c>
      <c r="J3" s="892" t="s">
        <v>341</v>
      </c>
    </row>
    <row r="4" spans="1:11" ht="27">
      <c r="A4" s="813" t="s">
        <v>74</v>
      </c>
      <c r="B4" s="894" t="s">
        <v>84</v>
      </c>
      <c r="C4" s="895" t="s">
        <v>85</v>
      </c>
      <c r="D4" s="896" t="s">
        <v>86</v>
      </c>
      <c r="E4" s="896" t="s">
        <v>93</v>
      </c>
      <c r="F4" s="897" t="s">
        <v>79</v>
      </c>
      <c r="G4" s="898" t="s">
        <v>69</v>
      </c>
      <c r="H4" s="899" t="s">
        <v>94</v>
      </c>
      <c r="I4" s="156" t="s">
        <v>71</v>
      </c>
      <c r="J4" s="900" t="s">
        <v>93</v>
      </c>
    </row>
    <row r="5" spans="1:11" ht="14.25" thickBot="1">
      <c r="A5" s="157"/>
      <c r="B5" s="901" t="s">
        <v>381</v>
      </c>
      <c r="C5" s="902" t="s">
        <v>381</v>
      </c>
      <c r="D5" s="903" t="s">
        <v>381</v>
      </c>
      <c r="E5" s="904" t="s">
        <v>71</v>
      </c>
      <c r="F5" s="905" t="s">
        <v>381</v>
      </c>
      <c r="G5" s="906" t="s">
        <v>95</v>
      </c>
      <c r="H5" s="907" t="s">
        <v>91</v>
      </c>
      <c r="I5" s="905" t="s">
        <v>381</v>
      </c>
      <c r="J5" s="908" t="s">
        <v>81</v>
      </c>
    </row>
    <row r="6" spans="1:11" ht="16.5" thickBot="1">
      <c r="A6" s="909" t="s">
        <v>345</v>
      </c>
      <c r="B6" s="910"/>
      <c r="C6" s="910"/>
      <c r="D6" s="910"/>
      <c r="E6" s="910"/>
      <c r="F6" s="910"/>
      <c r="G6" s="910"/>
      <c r="H6" s="910"/>
      <c r="I6" s="910"/>
      <c r="J6" s="911"/>
    </row>
    <row r="7" spans="1:11" ht="15.75" thickBot="1">
      <c r="A7" s="912" t="s">
        <v>22</v>
      </c>
      <c r="B7" s="913">
        <v>6.81697482629537</v>
      </c>
      <c r="C7" s="914">
        <v>13160.183062346274</v>
      </c>
      <c r="D7" s="915">
        <v>13423.386723593199</v>
      </c>
      <c r="E7" s="916">
        <v>1.2178291495740707</v>
      </c>
      <c r="F7" s="917">
        <v>306.06000586424273</v>
      </c>
      <c r="G7" s="916">
        <v>-0.4859753891349996</v>
      </c>
      <c r="H7" s="916">
        <v>17.583175314600929</v>
      </c>
      <c r="I7" s="916">
        <v>100</v>
      </c>
      <c r="J7" s="918" t="s">
        <v>23</v>
      </c>
    </row>
    <row r="8" spans="1:11" ht="15">
      <c r="A8" s="919" t="s">
        <v>104</v>
      </c>
      <c r="B8" s="920">
        <v>7.317567584423883</v>
      </c>
      <c r="C8" s="921">
        <v>13576.192178894031</v>
      </c>
      <c r="D8" s="922">
        <v>13847.716022471912</v>
      </c>
      <c r="E8" s="923">
        <v>4.9889106263299166</v>
      </c>
      <c r="F8" s="924">
        <v>284.75599999999997</v>
      </c>
      <c r="G8" s="925">
        <v>25.167472527472519</v>
      </c>
      <c r="H8" s="925">
        <v>525</v>
      </c>
      <c r="I8" s="925">
        <v>0.36651517372819237</v>
      </c>
      <c r="J8" s="926">
        <v>0.29756154504348281</v>
      </c>
    </row>
    <row r="9" spans="1:11" ht="15">
      <c r="A9" s="927" t="s">
        <v>105</v>
      </c>
      <c r="B9" s="928">
        <v>7.4995771391467372</v>
      </c>
      <c r="C9" s="929">
        <v>14070.501199149599</v>
      </c>
      <c r="D9" s="930">
        <v>14351.911223132591</v>
      </c>
      <c r="E9" s="931">
        <v>0.62556001057461441</v>
      </c>
      <c r="F9" s="932">
        <v>349.10664047151272</v>
      </c>
      <c r="G9" s="933">
        <v>-0.41191662476690527</v>
      </c>
      <c r="H9" s="933">
        <v>12.114537444933921</v>
      </c>
      <c r="I9" s="933">
        <v>37.311244685529985</v>
      </c>
      <c r="J9" s="934">
        <v>-1.8199395930426761</v>
      </c>
    </row>
    <row r="10" spans="1:11" ht="15">
      <c r="A10" s="927" t="s">
        <v>106</v>
      </c>
      <c r="B10" s="928">
        <v>7.4960487162225728</v>
      </c>
      <c r="C10" s="929">
        <v>14063.881268710267</v>
      </c>
      <c r="D10" s="930">
        <v>14345.158894084472</v>
      </c>
      <c r="E10" s="931">
        <v>0.94659201076016575</v>
      </c>
      <c r="F10" s="932">
        <v>384.29119638826182</v>
      </c>
      <c r="G10" s="933">
        <v>-4.2322913927138082</v>
      </c>
      <c r="H10" s="933">
        <v>25.141242937853107</v>
      </c>
      <c r="I10" s="933">
        <v>6.4946488784635683</v>
      </c>
      <c r="J10" s="934">
        <v>0.39225273986677411</v>
      </c>
    </row>
    <row r="11" spans="1:11" ht="15">
      <c r="A11" s="927" t="s">
        <v>107</v>
      </c>
      <c r="B11" s="935" t="s">
        <v>101</v>
      </c>
      <c r="C11" s="929" t="s">
        <v>101</v>
      </c>
      <c r="D11" s="930" t="s">
        <v>101</v>
      </c>
      <c r="E11" s="931" t="s">
        <v>101</v>
      </c>
      <c r="F11" s="932" t="s">
        <v>101</v>
      </c>
      <c r="G11" s="933" t="s">
        <v>101</v>
      </c>
      <c r="H11" s="933" t="s">
        <v>101</v>
      </c>
      <c r="I11" s="933" t="s">
        <v>101</v>
      </c>
      <c r="J11" s="934" t="s">
        <v>101</v>
      </c>
    </row>
    <row r="12" spans="1:11" ht="15">
      <c r="A12" s="927" t="s">
        <v>99</v>
      </c>
      <c r="B12" s="928">
        <v>5.4544025095902295</v>
      </c>
      <c r="C12" s="929">
        <v>11200.00515316269</v>
      </c>
      <c r="D12" s="930">
        <v>11424.005256225944</v>
      </c>
      <c r="E12" s="931">
        <v>1.7946573674507276</v>
      </c>
      <c r="F12" s="932">
        <v>257.80960579972816</v>
      </c>
      <c r="G12" s="933">
        <v>0.91901852219156333</v>
      </c>
      <c r="H12" s="933">
        <v>18.211033743974291</v>
      </c>
      <c r="I12" s="933">
        <v>32.355959536724818</v>
      </c>
      <c r="J12" s="934">
        <v>0.17185334813664355</v>
      </c>
    </row>
    <row r="13" spans="1:11" ht="15.75" thickBot="1">
      <c r="A13" s="936" t="s">
        <v>108</v>
      </c>
      <c r="B13" s="937">
        <v>6.9881866363128067</v>
      </c>
      <c r="C13" s="938">
        <v>13490.707792109664</v>
      </c>
      <c r="D13" s="939">
        <v>13760.521947951858</v>
      </c>
      <c r="E13" s="940">
        <v>2.8868864578868672</v>
      </c>
      <c r="F13" s="941">
        <v>282.83148032479698</v>
      </c>
      <c r="G13" s="942">
        <v>0.24743471834998496</v>
      </c>
      <c r="H13" s="942">
        <v>22.588055130168453</v>
      </c>
      <c r="I13" s="942">
        <v>23.471631725553436</v>
      </c>
      <c r="J13" s="943">
        <v>0.95827195999577697</v>
      </c>
    </row>
    <row r="14" spans="1:11" ht="16.5" thickBot="1">
      <c r="A14" s="909" t="s">
        <v>342</v>
      </c>
      <c r="B14" s="910"/>
      <c r="C14" s="910"/>
      <c r="D14" s="910"/>
      <c r="E14" s="910"/>
      <c r="F14" s="910"/>
      <c r="G14" s="910"/>
      <c r="H14" s="910"/>
      <c r="I14" s="910"/>
      <c r="J14" s="911"/>
    </row>
    <row r="15" spans="1:11" ht="15.75" thickBot="1">
      <c r="A15" s="912" t="s">
        <v>22</v>
      </c>
      <c r="B15" s="944">
        <v>6.8843154682876104</v>
      </c>
      <c r="C15" s="945">
        <v>13290.184301713532</v>
      </c>
      <c r="D15" s="946">
        <v>13555.987987747803</v>
      </c>
      <c r="E15" s="916">
        <v>0.93786123707116942</v>
      </c>
      <c r="F15" s="916">
        <v>311.94293430656927</v>
      </c>
      <c r="G15" s="916">
        <v>-4.0276566286916067E-2</v>
      </c>
      <c r="H15" s="916">
        <v>1.6169707758492806</v>
      </c>
      <c r="I15" s="916">
        <v>100</v>
      </c>
      <c r="J15" s="918" t="s">
        <v>23</v>
      </c>
    </row>
    <row r="16" spans="1:11" ht="15">
      <c r="A16" s="919" t="s">
        <v>104</v>
      </c>
      <c r="B16" s="920">
        <v>7.4520606223273056</v>
      </c>
      <c r="C16" s="921">
        <v>13825.715440310398</v>
      </c>
      <c r="D16" s="922">
        <v>14102.229749116606</v>
      </c>
      <c r="E16" s="923">
        <v>1.0538140598081553</v>
      </c>
      <c r="F16" s="924">
        <v>282.99</v>
      </c>
      <c r="G16" s="925">
        <v>5.7906542056074803</v>
      </c>
      <c r="H16" s="925">
        <v>150</v>
      </c>
      <c r="I16" s="925">
        <v>0.145985401459854</v>
      </c>
      <c r="J16" s="926">
        <v>8.6647024364467556E-2</v>
      </c>
    </row>
    <row r="17" spans="1:10" ht="15">
      <c r="A17" s="927" t="s">
        <v>105</v>
      </c>
      <c r="B17" s="928">
        <v>7.5430640283525596</v>
      </c>
      <c r="C17" s="929">
        <v>14152.090109479474</v>
      </c>
      <c r="D17" s="930">
        <v>14435.131911669063</v>
      </c>
      <c r="E17" s="931">
        <v>1.4090059713236367</v>
      </c>
      <c r="F17" s="932">
        <v>349.8396069538926</v>
      </c>
      <c r="G17" s="933">
        <v>-0.41932201820303</v>
      </c>
      <c r="H17" s="933">
        <v>-2.8634361233480177</v>
      </c>
      <c r="I17" s="933">
        <v>38.627737226277368</v>
      </c>
      <c r="J17" s="934">
        <v>-1.7816975756807949</v>
      </c>
    </row>
    <row r="18" spans="1:10" ht="15">
      <c r="A18" s="927" t="s">
        <v>106</v>
      </c>
      <c r="B18" s="928">
        <v>7.5082218021702367</v>
      </c>
      <c r="C18" s="929">
        <v>14086.720079118642</v>
      </c>
      <c r="D18" s="930">
        <v>14368.454480701015</v>
      </c>
      <c r="E18" s="931">
        <v>0.93497379480028298</v>
      </c>
      <c r="F18" s="932">
        <v>373.64396325459319</v>
      </c>
      <c r="G18" s="933">
        <v>-1.2123566709669997</v>
      </c>
      <c r="H18" s="933">
        <v>34.391534391534393</v>
      </c>
      <c r="I18" s="933">
        <v>11.124087591240876</v>
      </c>
      <c r="J18" s="934">
        <v>2.7128726379698485</v>
      </c>
    </row>
    <row r="19" spans="1:10" ht="15">
      <c r="A19" s="927" t="s">
        <v>107</v>
      </c>
      <c r="B19" s="935" t="s">
        <v>260</v>
      </c>
      <c r="C19" s="929" t="s">
        <v>260</v>
      </c>
      <c r="D19" s="930" t="s">
        <v>260</v>
      </c>
      <c r="E19" s="931" t="s">
        <v>101</v>
      </c>
      <c r="F19" s="932" t="s">
        <v>260</v>
      </c>
      <c r="G19" s="933" t="s">
        <v>101</v>
      </c>
      <c r="H19" s="933" t="s">
        <v>101</v>
      </c>
      <c r="I19" s="933" t="s">
        <v>101</v>
      </c>
      <c r="J19" s="934" t="s">
        <v>101</v>
      </c>
    </row>
    <row r="20" spans="1:10" ht="15">
      <c r="A20" s="927" t="s">
        <v>99</v>
      </c>
      <c r="B20" s="928">
        <v>5.6456671403359762</v>
      </c>
      <c r="C20" s="929">
        <v>11592.74566804102</v>
      </c>
      <c r="D20" s="930">
        <v>11824.600581401841</v>
      </c>
      <c r="E20" s="931">
        <v>0.39466017905705431</v>
      </c>
      <c r="F20" s="932">
        <v>267.19557017543855</v>
      </c>
      <c r="G20" s="933">
        <v>0.39637041369261522</v>
      </c>
      <c r="H20" s="933">
        <v>10.251450676982591</v>
      </c>
      <c r="I20" s="933">
        <v>33.284671532846716</v>
      </c>
      <c r="J20" s="934">
        <v>2.6067305745319231</v>
      </c>
    </row>
    <row r="21" spans="1:10" ht="15.75" thickBot="1">
      <c r="A21" s="936" t="s">
        <v>108</v>
      </c>
      <c r="B21" s="937">
        <v>6.9070454544205644</v>
      </c>
      <c r="C21" s="938">
        <v>13334.064583823483</v>
      </c>
      <c r="D21" s="939">
        <v>13600.745875499953</v>
      </c>
      <c r="E21" s="940">
        <v>1.8847697043728839</v>
      </c>
      <c r="F21" s="941">
        <v>272.94419213973799</v>
      </c>
      <c r="G21" s="942">
        <v>-1.2295121040986496</v>
      </c>
      <c r="H21" s="942">
        <v>-16.666666666666664</v>
      </c>
      <c r="I21" s="942">
        <v>16.715328467153284</v>
      </c>
      <c r="J21" s="943">
        <v>-3.6674040651119597</v>
      </c>
    </row>
    <row r="22" spans="1:10" ht="16.5" thickBot="1">
      <c r="A22" s="909" t="s">
        <v>346</v>
      </c>
      <c r="B22" s="910"/>
      <c r="C22" s="910"/>
      <c r="D22" s="910"/>
      <c r="E22" s="910"/>
      <c r="F22" s="910"/>
      <c r="G22" s="910"/>
      <c r="H22" s="910"/>
      <c r="I22" s="910"/>
      <c r="J22" s="911"/>
    </row>
    <row r="23" spans="1:10" ht="15.75" thickBot="1">
      <c r="A23" s="912" t="s">
        <v>22</v>
      </c>
      <c r="B23" s="944">
        <v>6.1113429721193748</v>
      </c>
      <c r="C23" s="945">
        <v>11797.959405635858</v>
      </c>
      <c r="D23" s="946">
        <v>12033.918593748576</v>
      </c>
      <c r="E23" s="916">
        <v>4.7229295982493067</v>
      </c>
      <c r="F23" s="916">
        <v>305.65327754532774</v>
      </c>
      <c r="G23" s="916">
        <v>8.1930835230121684</v>
      </c>
      <c r="H23" s="916">
        <v>-36.828193832599119</v>
      </c>
      <c r="I23" s="916">
        <v>100</v>
      </c>
      <c r="J23" s="918" t="s">
        <v>23</v>
      </c>
    </row>
    <row r="24" spans="1:10" ht="15">
      <c r="A24" s="919" t="s">
        <v>104</v>
      </c>
      <c r="B24" s="947" t="s">
        <v>101</v>
      </c>
      <c r="C24" s="921" t="s">
        <v>101</v>
      </c>
      <c r="D24" s="922" t="s">
        <v>101</v>
      </c>
      <c r="E24" s="923" t="s">
        <v>101</v>
      </c>
      <c r="F24" s="924" t="s">
        <v>101</v>
      </c>
      <c r="G24" s="925" t="s">
        <v>101</v>
      </c>
      <c r="H24" s="948" t="s">
        <v>101</v>
      </c>
      <c r="I24" s="948" t="s">
        <v>101</v>
      </c>
      <c r="J24" s="963" t="s">
        <v>101</v>
      </c>
    </row>
    <row r="25" spans="1:10" ht="15">
      <c r="A25" s="927" t="s">
        <v>105</v>
      </c>
      <c r="B25" s="935">
        <v>6.8607335713395932</v>
      </c>
      <c r="C25" s="929">
        <v>12871.920396509555</v>
      </c>
      <c r="D25" s="930">
        <v>13129.358804439746</v>
      </c>
      <c r="E25" s="931">
        <v>0.65335708503991541</v>
      </c>
      <c r="F25" s="932">
        <v>343.31048387096774</v>
      </c>
      <c r="G25" s="933">
        <v>-2.3369264045191516</v>
      </c>
      <c r="H25" s="933">
        <v>23.383084577114428</v>
      </c>
      <c r="I25" s="933">
        <v>34.588563458856349</v>
      </c>
      <c r="J25" s="934">
        <v>16.879312357534765</v>
      </c>
    </row>
    <row r="26" spans="1:10" ht="15">
      <c r="A26" s="927" t="s">
        <v>106</v>
      </c>
      <c r="B26" s="928">
        <v>6.8631723078299789</v>
      </c>
      <c r="C26" s="929">
        <v>12876.495887110654</v>
      </c>
      <c r="D26" s="930">
        <v>13134.025804852867</v>
      </c>
      <c r="E26" s="931">
        <v>3.0485709568584496</v>
      </c>
      <c r="F26" s="932">
        <v>379.8235294117647</v>
      </c>
      <c r="G26" s="933">
        <v>-2.0032794070599</v>
      </c>
      <c r="H26" s="933">
        <v>2</v>
      </c>
      <c r="I26" s="933">
        <v>7.1129707112970717</v>
      </c>
      <c r="J26" s="934">
        <v>2.7076843676847364</v>
      </c>
    </row>
    <row r="27" spans="1:10" ht="15">
      <c r="A27" s="927" t="s">
        <v>107</v>
      </c>
      <c r="B27" s="935" t="s">
        <v>101</v>
      </c>
      <c r="C27" s="929" t="s">
        <v>101</v>
      </c>
      <c r="D27" s="930" t="s">
        <v>101</v>
      </c>
      <c r="E27" s="931" t="s">
        <v>101</v>
      </c>
      <c r="F27" s="932" t="s">
        <v>101</v>
      </c>
      <c r="G27" s="933" t="s">
        <v>101</v>
      </c>
      <c r="H27" s="933" t="s">
        <v>101</v>
      </c>
      <c r="I27" s="933" t="s">
        <v>101</v>
      </c>
      <c r="J27" s="934" t="s">
        <v>101</v>
      </c>
    </row>
    <row r="28" spans="1:10" ht="15">
      <c r="A28" s="927" t="s">
        <v>99</v>
      </c>
      <c r="B28" s="928">
        <v>4.8138854320981395</v>
      </c>
      <c r="C28" s="929">
        <v>9884.7750145752343</v>
      </c>
      <c r="D28" s="930">
        <v>10082.47051486674</v>
      </c>
      <c r="E28" s="931">
        <v>-3.361856201328981</v>
      </c>
      <c r="F28" s="932">
        <v>266.03196721311474</v>
      </c>
      <c r="G28" s="933">
        <v>4.5207443078698608</v>
      </c>
      <c r="H28" s="933">
        <v>-63.798219584569736</v>
      </c>
      <c r="I28" s="933">
        <v>34.030683403068338</v>
      </c>
      <c r="J28" s="934">
        <v>-25.352576508825933</v>
      </c>
    </row>
    <row r="29" spans="1:10" ht="15.75" thickBot="1">
      <c r="A29" s="936" t="s">
        <v>108</v>
      </c>
      <c r="B29" s="937">
        <v>6.2348433010708808</v>
      </c>
      <c r="C29" s="938">
        <v>12036.377029094363</v>
      </c>
      <c r="D29" s="939">
        <v>12277.10456967625</v>
      </c>
      <c r="E29" s="940">
        <v>-0.14204092591528297</v>
      </c>
      <c r="F29" s="941">
        <v>285.80229885057469</v>
      </c>
      <c r="G29" s="942">
        <v>1.6237569884958194</v>
      </c>
      <c r="H29" s="942">
        <v>-17.142857142857142</v>
      </c>
      <c r="I29" s="942">
        <v>24.267782426778243</v>
      </c>
      <c r="J29" s="943">
        <v>5.7655797836064373</v>
      </c>
    </row>
    <row r="30" spans="1:10">
      <c r="A30" s="81" t="s">
        <v>315</v>
      </c>
    </row>
    <row r="32" spans="1:10" ht="15.75" thickBot="1">
      <c r="A32" s="63" t="s">
        <v>61</v>
      </c>
      <c r="B32" s="64"/>
    </row>
    <row r="33" spans="1:8" ht="15" thickBot="1">
      <c r="A33" s="667" t="s">
        <v>59</v>
      </c>
      <c r="B33" s="1144" t="s">
        <v>60</v>
      </c>
      <c r="C33" s="1145"/>
      <c r="D33" s="1145"/>
      <c r="E33" s="1145"/>
      <c r="F33" s="1145"/>
      <c r="G33" s="1145"/>
      <c r="H33" s="1146"/>
    </row>
    <row r="34" spans="1:8" ht="15.75">
      <c r="A34" s="668" t="s">
        <v>63</v>
      </c>
      <c r="B34" s="1150" t="s">
        <v>64</v>
      </c>
      <c r="C34" s="1151"/>
      <c r="D34" s="1151"/>
      <c r="E34" s="1151"/>
      <c r="F34" s="1151"/>
      <c r="G34" s="1151"/>
      <c r="H34" s="1152"/>
    </row>
    <row r="35" spans="1:8" ht="15.75">
      <c r="A35" s="665" t="s">
        <v>65</v>
      </c>
      <c r="B35" s="1147" t="s">
        <v>66</v>
      </c>
      <c r="C35" s="1148"/>
      <c r="D35" s="1148"/>
      <c r="E35" s="1148"/>
      <c r="F35" s="1148"/>
      <c r="G35" s="1148"/>
      <c r="H35" s="1149"/>
    </row>
    <row r="36" spans="1:8" ht="16.5" thickBot="1">
      <c r="A36" s="666" t="s">
        <v>67</v>
      </c>
      <c r="B36" s="1153" t="s">
        <v>62</v>
      </c>
      <c r="C36" s="1154"/>
      <c r="D36" s="1154"/>
      <c r="E36" s="1154"/>
      <c r="F36" s="1154"/>
      <c r="G36" s="1154"/>
      <c r="H36" s="1155"/>
    </row>
    <row r="37" spans="1:8">
      <c r="A37" s="1143"/>
      <c r="B37" s="1143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61"/>
  <sheetViews>
    <sheetView showGridLines="0" topLeftCell="A271" zoomScale="90" zoomScaleNormal="90" workbookViewId="0">
      <selection activeCell="C6" sqref="C6:L293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21" customWidth="1"/>
    <col min="8" max="8" width="8.7109375" style="1021" customWidth="1"/>
    <col min="9" max="9" width="10.42578125" style="1021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14" t="s">
        <v>351</v>
      </c>
      <c r="B1" s="814"/>
      <c r="C1" s="815"/>
      <c r="D1" s="815"/>
      <c r="E1" s="972" t="s">
        <v>375</v>
      </c>
      <c r="F1" s="127"/>
      <c r="G1" s="816"/>
      <c r="H1" s="815"/>
      <c r="I1" s="815"/>
      <c r="J1" s="815"/>
      <c r="K1" s="815"/>
    </row>
    <row r="2" spans="1:12" ht="15" customHeight="1" thickBot="1">
      <c r="A2" s="817" t="s">
        <v>352</v>
      </c>
      <c r="B2" s="817"/>
      <c r="C2" s="815"/>
      <c r="D2" s="815"/>
      <c r="E2" s="815"/>
      <c r="F2" s="816"/>
      <c r="G2" s="815"/>
      <c r="H2" s="815"/>
      <c r="I2" s="815"/>
      <c r="J2" s="815"/>
      <c r="K2" s="815"/>
    </row>
    <row r="3" spans="1:12" ht="21" thickBot="1">
      <c r="A3" s="28" t="s">
        <v>8</v>
      </c>
      <c r="B3" s="29"/>
      <c r="C3" s="29"/>
      <c r="D3" s="29"/>
      <c r="E3" s="29"/>
      <c r="F3" s="29"/>
      <c r="G3" s="1039"/>
      <c r="H3" s="29"/>
      <c r="I3" s="1039"/>
      <c r="J3" s="1039"/>
      <c r="K3" s="29"/>
      <c r="L3" s="1040"/>
    </row>
    <row r="4" spans="1:12" ht="12.75" customHeight="1">
      <c r="A4" s="30"/>
      <c r="B4" s="31"/>
      <c r="C4" s="3" t="s">
        <v>9</v>
      </c>
      <c r="D4" s="3"/>
      <c r="E4" s="3"/>
      <c r="F4" s="3"/>
      <c r="G4" s="1041"/>
      <c r="H4" s="1159" t="s">
        <v>10</v>
      </c>
      <c r="I4" s="1160"/>
      <c r="J4" s="1042" t="s">
        <v>11</v>
      </c>
      <c r="K4" s="32" t="s">
        <v>12</v>
      </c>
      <c r="L4" s="1043"/>
    </row>
    <row r="5" spans="1:12" ht="15.75" customHeight="1">
      <c r="A5" s="33" t="s">
        <v>13</v>
      </c>
      <c r="B5" s="34" t="s">
        <v>14</v>
      </c>
      <c r="C5" s="718" t="s">
        <v>40</v>
      </c>
      <c r="D5" s="718"/>
      <c r="E5" s="719" t="s">
        <v>41</v>
      </c>
      <c r="F5" s="720"/>
      <c r="G5" s="1044"/>
      <c r="H5" s="1161" t="s">
        <v>15</v>
      </c>
      <c r="I5" s="1162"/>
      <c r="J5" s="1045" t="s">
        <v>16</v>
      </c>
      <c r="K5" s="86" t="s">
        <v>17</v>
      </c>
      <c r="L5" s="1046"/>
    </row>
    <row r="6" spans="1:12" ht="26.25" thickBot="1">
      <c r="A6" s="35" t="s">
        <v>18</v>
      </c>
      <c r="B6" s="36" t="s">
        <v>19</v>
      </c>
      <c r="C6" s="728" t="s">
        <v>381</v>
      </c>
      <c r="D6" s="1294" t="s">
        <v>376</v>
      </c>
      <c r="E6" s="952" t="s">
        <v>381</v>
      </c>
      <c r="F6" s="953" t="s">
        <v>376</v>
      </c>
      <c r="G6" s="1062" t="s">
        <v>20</v>
      </c>
      <c r="H6" s="85" t="s">
        <v>381</v>
      </c>
      <c r="I6" s="954" t="s">
        <v>20</v>
      </c>
      <c r="J6" s="1063" t="s">
        <v>20</v>
      </c>
      <c r="K6" s="729" t="s">
        <v>381</v>
      </c>
      <c r="L6" s="1064" t="s">
        <v>21</v>
      </c>
    </row>
    <row r="7" spans="1:12" ht="15" thickBot="1">
      <c r="A7" s="37" t="s">
        <v>22</v>
      </c>
      <c r="B7" s="38" t="s">
        <v>23</v>
      </c>
      <c r="C7" s="87">
        <v>13155.51348103584</v>
      </c>
      <c r="D7" s="87">
        <v>12951.984862101392</v>
      </c>
      <c r="E7" s="88">
        <v>13418.623750656556</v>
      </c>
      <c r="F7" s="727">
        <v>13211.024559343419</v>
      </c>
      <c r="G7" s="1065">
        <v>1.5714087153544289</v>
      </c>
      <c r="H7" s="89">
        <v>308.83830275229349</v>
      </c>
      <c r="I7" s="89">
        <v>0.36668374958646699</v>
      </c>
      <c r="J7" s="90">
        <v>5.1985084448343937</v>
      </c>
      <c r="K7" s="89">
        <v>100</v>
      </c>
      <c r="L7" s="1066" t="s">
        <v>23</v>
      </c>
    </row>
    <row r="8" spans="1:12" ht="15" thickBot="1">
      <c r="A8" s="39"/>
      <c r="B8" s="40"/>
      <c r="C8" s="91"/>
      <c r="D8" s="91"/>
      <c r="E8" s="91"/>
      <c r="F8" s="91"/>
      <c r="G8" s="1067"/>
      <c r="H8" s="90"/>
      <c r="I8" s="90"/>
      <c r="J8" s="90"/>
      <c r="K8" s="90"/>
      <c r="L8" s="1068"/>
    </row>
    <row r="9" spans="1:12" ht="15">
      <c r="A9" s="41" t="s">
        <v>109</v>
      </c>
      <c r="B9" s="42" t="s">
        <v>23</v>
      </c>
      <c r="C9" s="92">
        <v>13647.162039609813</v>
      </c>
      <c r="D9" s="92">
        <v>13336.626817191524</v>
      </c>
      <c r="E9" s="93">
        <v>13920.105280402009</v>
      </c>
      <c r="F9" s="93">
        <v>13603.359353535354</v>
      </c>
      <c r="G9" s="1069">
        <v>2.3284390174132739</v>
      </c>
      <c r="H9" s="94">
        <v>284.25428571428569</v>
      </c>
      <c r="I9" s="94">
        <v>14.856017259168915</v>
      </c>
      <c r="J9" s="94">
        <v>337.5</v>
      </c>
      <c r="K9" s="94">
        <v>0.24325827078120654</v>
      </c>
      <c r="L9" s="1070">
        <v>0.18476591134565781</v>
      </c>
    </row>
    <row r="10" spans="1:12" ht="15">
      <c r="A10" s="50" t="s">
        <v>110</v>
      </c>
      <c r="B10" s="95" t="s">
        <v>23</v>
      </c>
      <c r="C10" s="96">
        <v>14056.533904839893</v>
      </c>
      <c r="D10" s="96">
        <v>13922.264485584188</v>
      </c>
      <c r="E10" s="97">
        <v>14337.664582936692</v>
      </c>
      <c r="F10" s="97">
        <v>14200.709775295873</v>
      </c>
      <c r="G10" s="1071">
        <v>0.96442227049151596</v>
      </c>
      <c r="H10" s="98">
        <v>349.20330943188088</v>
      </c>
      <c r="I10" s="98">
        <v>-0.51227048898670469</v>
      </c>
      <c r="J10" s="98">
        <v>4.6968238691049091</v>
      </c>
      <c r="K10" s="98">
        <v>37.8023352793995</v>
      </c>
      <c r="L10" s="1072">
        <v>-0.18114062905996065</v>
      </c>
    </row>
    <row r="11" spans="1:12" ht="15">
      <c r="A11" s="43" t="s">
        <v>111</v>
      </c>
      <c r="B11" s="44" t="s">
        <v>23</v>
      </c>
      <c r="C11" s="99">
        <v>14029.102157532419</v>
      </c>
      <c r="D11" s="99">
        <v>13871.771280307503</v>
      </c>
      <c r="E11" s="100">
        <v>14309.684200683068</v>
      </c>
      <c r="F11" s="100">
        <v>14149.206705913653</v>
      </c>
      <c r="G11" s="1073">
        <v>1.1341801565620178</v>
      </c>
      <c r="H11" s="101">
        <v>377.6063694267516</v>
      </c>
      <c r="I11" s="101">
        <v>-2.458988405831295</v>
      </c>
      <c r="J11" s="101">
        <v>29.351184346035016</v>
      </c>
      <c r="K11" s="101">
        <v>8.7294968028912976</v>
      </c>
      <c r="L11" s="1074">
        <v>1.62998667640157</v>
      </c>
    </row>
    <row r="12" spans="1:12" ht="15">
      <c r="A12" s="43" t="s">
        <v>112</v>
      </c>
      <c r="B12" s="44" t="s">
        <v>23</v>
      </c>
      <c r="C12" s="99" t="s">
        <v>260</v>
      </c>
      <c r="D12" s="99" t="s">
        <v>260</v>
      </c>
      <c r="E12" s="100" t="s">
        <v>260</v>
      </c>
      <c r="F12" s="100" t="s">
        <v>260</v>
      </c>
      <c r="G12" s="1073" t="s">
        <v>101</v>
      </c>
      <c r="H12" s="101" t="s">
        <v>260</v>
      </c>
      <c r="I12" s="101" t="s">
        <v>101</v>
      </c>
      <c r="J12" s="101" t="s">
        <v>101</v>
      </c>
      <c r="K12" s="101" t="s">
        <v>260</v>
      </c>
      <c r="L12" s="1074" t="s">
        <v>101</v>
      </c>
    </row>
    <row r="13" spans="1:12" ht="15">
      <c r="A13" s="43" t="s">
        <v>99</v>
      </c>
      <c r="B13" s="44" t="s">
        <v>23</v>
      </c>
      <c r="C13" s="99">
        <v>11323.797374526997</v>
      </c>
      <c r="D13" s="99">
        <v>11141.84108520894</v>
      </c>
      <c r="E13" s="100">
        <v>11550.273322017538</v>
      </c>
      <c r="F13" s="100">
        <v>11364.677906913119</v>
      </c>
      <c r="G13" s="1073">
        <v>1.6330899707375026</v>
      </c>
      <c r="H13" s="101">
        <v>262.75254703022614</v>
      </c>
      <c r="I13" s="101">
        <v>1.0103473922853652</v>
      </c>
      <c r="J13" s="101">
        <v>2.6469950097635064</v>
      </c>
      <c r="K13" s="101">
        <v>32.881567973311093</v>
      </c>
      <c r="L13" s="1074">
        <v>-0.81734260649442092</v>
      </c>
    </row>
    <row r="14" spans="1:12" ht="15.75" thickBot="1">
      <c r="A14" s="45" t="s">
        <v>113</v>
      </c>
      <c r="B14" s="46" t="s">
        <v>23</v>
      </c>
      <c r="C14" s="102">
        <v>13341.918533550503</v>
      </c>
      <c r="D14" s="102">
        <v>13023.060519794884</v>
      </c>
      <c r="E14" s="103">
        <v>13608.756904221513</v>
      </c>
      <c r="F14" s="103">
        <v>13283.521730190781</v>
      </c>
      <c r="G14" s="1078">
        <v>2.4484107500764423</v>
      </c>
      <c r="H14" s="104">
        <v>279.13835616438354</v>
      </c>
      <c r="I14" s="104">
        <v>-6.3805103748869718E-2</v>
      </c>
      <c r="J14" s="104">
        <v>1.0380622837370241</v>
      </c>
      <c r="K14" s="104">
        <v>20.294690019460663</v>
      </c>
      <c r="L14" s="1079">
        <v>-0.83567482663131543</v>
      </c>
    </row>
    <row r="15" spans="1:12" ht="15" thickBot="1">
      <c r="A15" s="39"/>
      <c r="B15" s="47"/>
      <c r="C15" s="91"/>
      <c r="D15" s="91"/>
      <c r="E15" s="91"/>
      <c r="F15" s="91"/>
      <c r="G15" s="1067"/>
      <c r="H15" s="90"/>
      <c r="I15" s="90"/>
      <c r="J15" s="90"/>
      <c r="K15" s="90"/>
      <c r="L15" s="1068"/>
    </row>
    <row r="16" spans="1:12" ht="14.25">
      <c r="A16" s="48" t="s">
        <v>114</v>
      </c>
      <c r="B16" s="49" t="s">
        <v>25</v>
      </c>
      <c r="C16" s="105" t="s">
        <v>101</v>
      </c>
      <c r="D16" s="105">
        <v>15198.039215686274</v>
      </c>
      <c r="E16" s="106" t="s">
        <v>101</v>
      </c>
      <c r="F16" s="106">
        <v>15502</v>
      </c>
      <c r="G16" s="1091" t="s">
        <v>101</v>
      </c>
      <c r="H16" s="107" t="s">
        <v>101</v>
      </c>
      <c r="I16" s="107" t="s">
        <v>101</v>
      </c>
      <c r="J16" s="108" t="s">
        <v>101</v>
      </c>
      <c r="K16" s="108" t="s">
        <v>101</v>
      </c>
      <c r="L16" s="1092" t="s">
        <v>101</v>
      </c>
    </row>
    <row r="17" spans="1:12" ht="15">
      <c r="A17" s="50" t="s">
        <v>114</v>
      </c>
      <c r="B17" s="51" t="s">
        <v>26</v>
      </c>
      <c r="C17" s="1016" t="s">
        <v>101</v>
      </c>
      <c r="D17" s="99">
        <v>15198.039215686274</v>
      </c>
      <c r="E17" s="1085" t="s">
        <v>101</v>
      </c>
      <c r="F17" s="100">
        <v>15502</v>
      </c>
      <c r="G17" s="1073" t="s">
        <v>101</v>
      </c>
      <c r="H17" s="101" t="s">
        <v>101</v>
      </c>
      <c r="I17" s="101" t="s">
        <v>101</v>
      </c>
      <c r="J17" s="109" t="s">
        <v>101</v>
      </c>
      <c r="K17" s="109" t="s">
        <v>101</v>
      </c>
      <c r="L17" s="1086" t="s">
        <v>101</v>
      </c>
    </row>
    <row r="18" spans="1:12" ht="15">
      <c r="A18" s="50" t="s">
        <v>114</v>
      </c>
      <c r="B18" s="51" t="s">
        <v>27</v>
      </c>
      <c r="C18" s="1016" t="s">
        <v>101</v>
      </c>
      <c r="D18" s="99" t="s">
        <v>101</v>
      </c>
      <c r="E18" s="1085" t="s">
        <v>101</v>
      </c>
      <c r="F18" s="1085" t="s">
        <v>101</v>
      </c>
      <c r="G18" s="1073" t="s">
        <v>101</v>
      </c>
      <c r="H18" s="101" t="s">
        <v>101</v>
      </c>
      <c r="I18" s="101" t="s">
        <v>101</v>
      </c>
      <c r="J18" s="109" t="s">
        <v>101</v>
      </c>
      <c r="K18" s="109" t="s">
        <v>101</v>
      </c>
      <c r="L18" s="1086" t="s">
        <v>101</v>
      </c>
    </row>
    <row r="19" spans="1:12" ht="14.25">
      <c r="A19" s="48" t="s">
        <v>114</v>
      </c>
      <c r="B19" s="52" t="s">
        <v>28</v>
      </c>
      <c r="C19" s="110">
        <v>13868.899664282586</v>
      </c>
      <c r="D19" s="110">
        <v>14139.290196078431</v>
      </c>
      <c r="E19" s="111">
        <v>14146.277657568238</v>
      </c>
      <c r="F19" s="111">
        <v>14422.075999999999</v>
      </c>
      <c r="G19" s="1087">
        <v>-1.9123345517785433</v>
      </c>
      <c r="H19" s="112">
        <v>298.48148148148147</v>
      </c>
      <c r="I19" s="112">
        <v>6.600529100529096</v>
      </c>
      <c r="J19" s="113">
        <v>1250</v>
      </c>
      <c r="K19" s="113">
        <v>0.18765638031693077</v>
      </c>
      <c r="L19" s="1088">
        <v>0.17303329045804358</v>
      </c>
    </row>
    <row r="20" spans="1:12" ht="15">
      <c r="A20" s="50" t="s">
        <v>114</v>
      </c>
      <c r="B20" s="51" t="s">
        <v>29</v>
      </c>
      <c r="C20" s="99" t="s">
        <v>260</v>
      </c>
      <c r="D20" s="99">
        <v>14139.290196078431</v>
      </c>
      <c r="E20" s="100" t="s">
        <v>260</v>
      </c>
      <c r="F20" s="100">
        <v>14422.075999999999</v>
      </c>
      <c r="G20" s="1075" t="s">
        <v>101</v>
      </c>
      <c r="H20" s="101">
        <v>294.5</v>
      </c>
      <c r="I20" s="1076" t="s">
        <v>101</v>
      </c>
      <c r="J20" s="1089" t="s">
        <v>101</v>
      </c>
      <c r="K20" s="109">
        <v>0.1529051987767584</v>
      </c>
      <c r="L20" s="1090" t="s">
        <v>101</v>
      </c>
    </row>
    <row r="21" spans="1:12" ht="15">
      <c r="A21" s="50" t="s">
        <v>114</v>
      </c>
      <c r="B21" s="51" t="s">
        <v>30</v>
      </c>
      <c r="C21" s="99" t="s">
        <v>260</v>
      </c>
      <c r="D21" s="99" t="s">
        <v>101</v>
      </c>
      <c r="E21" s="100" t="s">
        <v>260</v>
      </c>
      <c r="F21" s="1085" t="s">
        <v>101</v>
      </c>
      <c r="G21" s="1073" t="s">
        <v>101</v>
      </c>
      <c r="H21" s="101">
        <v>316</v>
      </c>
      <c r="I21" s="101" t="s">
        <v>101</v>
      </c>
      <c r="J21" s="109" t="s">
        <v>101</v>
      </c>
      <c r="K21" s="1089" t="s">
        <v>101</v>
      </c>
      <c r="L21" s="1090" t="s">
        <v>101</v>
      </c>
    </row>
    <row r="22" spans="1:12" ht="14.25">
      <c r="A22" s="48" t="s">
        <v>114</v>
      </c>
      <c r="B22" s="52" t="s">
        <v>31</v>
      </c>
      <c r="C22" s="110">
        <v>12701.550793650793</v>
      </c>
      <c r="D22" s="110">
        <v>12485.147024423804</v>
      </c>
      <c r="E22" s="111">
        <v>12955.581809523808</v>
      </c>
      <c r="F22" s="111">
        <v>12734.84996491228</v>
      </c>
      <c r="G22" s="1087">
        <v>1.7332897145996977</v>
      </c>
      <c r="H22" s="112">
        <v>236.23750000000001</v>
      </c>
      <c r="I22" s="112">
        <v>3.6220282480919344</v>
      </c>
      <c r="J22" s="113">
        <v>60</v>
      </c>
      <c r="K22" s="113">
        <v>5.5601890464275786E-2</v>
      </c>
      <c r="L22" s="1088">
        <v>1.9044165817057826E-2</v>
      </c>
    </row>
    <row r="23" spans="1:12" ht="15">
      <c r="A23" s="50" t="s">
        <v>114</v>
      </c>
      <c r="B23" s="51" t="s">
        <v>32</v>
      </c>
      <c r="C23" s="99">
        <v>11966.437254901961</v>
      </c>
      <c r="D23" s="99">
        <v>11787.26862745098</v>
      </c>
      <c r="E23" s="100">
        <v>12205.766</v>
      </c>
      <c r="F23" s="100">
        <v>12023.013999999999</v>
      </c>
      <c r="G23" s="1073">
        <v>1.5200181917778721</v>
      </c>
      <c r="H23" s="101">
        <v>214</v>
      </c>
      <c r="I23" s="101">
        <v>0.32817627754336082</v>
      </c>
      <c r="J23" s="109">
        <v>66.666666666666657</v>
      </c>
      <c r="K23" s="109">
        <v>3.4751181540172371E-2</v>
      </c>
      <c r="L23" s="1086">
        <v>1.2816546751841594E-2</v>
      </c>
    </row>
    <row r="24" spans="1:12" ht="15.75" thickBot="1">
      <c r="A24" s="53" t="s">
        <v>114</v>
      </c>
      <c r="B24" s="54" t="s">
        <v>33</v>
      </c>
      <c r="C24" s="114" t="s">
        <v>260</v>
      </c>
      <c r="D24" s="114">
        <v>13378.431372549019</v>
      </c>
      <c r="E24" s="115" t="s">
        <v>260</v>
      </c>
      <c r="F24" s="115">
        <v>13646</v>
      </c>
      <c r="G24" s="1113" t="s">
        <v>101</v>
      </c>
      <c r="H24" s="109">
        <v>273.3</v>
      </c>
      <c r="I24" s="1089" t="s">
        <v>101</v>
      </c>
      <c r="J24" s="1089" t="s">
        <v>101</v>
      </c>
      <c r="K24" s="109" t="s">
        <v>101</v>
      </c>
      <c r="L24" s="1086" t="s">
        <v>101</v>
      </c>
    </row>
    <row r="25" spans="1:12" ht="15" thickBot="1">
      <c r="A25" s="39"/>
      <c r="B25" s="47"/>
      <c r="C25" s="91"/>
      <c r="D25" s="91"/>
      <c r="E25" s="91"/>
      <c r="F25" s="91"/>
      <c r="G25" s="1067"/>
      <c r="H25" s="90"/>
      <c r="I25" s="90"/>
      <c r="J25" s="90"/>
      <c r="K25" s="90"/>
      <c r="L25" s="1068"/>
    </row>
    <row r="26" spans="1:12" ht="14.25">
      <c r="A26" s="48" t="s">
        <v>115</v>
      </c>
      <c r="B26" s="49" t="s">
        <v>25</v>
      </c>
      <c r="C26" s="105">
        <v>14611.436217529488</v>
      </c>
      <c r="D26" s="105">
        <v>14526.363567901866</v>
      </c>
      <c r="E26" s="106">
        <v>14903.664941880079</v>
      </c>
      <c r="F26" s="106">
        <v>14816.890839259904</v>
      </c>
      <c r="G26" s="1091">
        <v>0.58564312554865972</v>
      </c>
      <c r="H26" s="107">
        <v>408.42755741127354</v>
      </c>
      <c r="I26" s="107">
        <v>-1.2895301047612078</v>
      </c>
      <c r="J26" s="108">
        <v>14.593301435406699</v>
      </c>
      <c r="K26" s="108">
        <v>3.3291631915485129</v>
      </c>
      <c r="L26" s="1092">
        <v>0.27293741104109204</v>
      </c>
    </row>
    <row r="27" spans="1:12" ht="15">
      <c r="A27" s="50" t="s">
        <v>115</v>
      </c>
      <c r="B27" s="51" t="s">
        <v>26</v>
      </c>
      <c r="C27" s="99">
        <v>14601.034313725489</v>
      </c>
      <c r="D27" s="99">
        <v>14483.545098039216</v>
      </c>
      <c r="E27" s="100">
        <v>14893.055</v>
      </c>
      <c r="F27" s="100">
        <v>14773.216</v>
      </c>
      <c r="G27" s="1073">
        <v>0.81119100945928058</v>
      </c>
      <c r="H27" s="101">
        <v>392.1</v>
      </c>
      <c r="I27" s="101">
        <v>-2.0973782771535521</v>
      </c>
      <c r="J27" s="109">
        <v>12.8</v>
      </c>
      <c r="K27" s="109">
        <v>1.9599666388657215</v>
      </c>
      <c r="L27" s="1086">
        <v>0.13208040650482356</v>
      </c>
    </row>
    <row r="28" spans="1:12" ht="15">
      <c r="A28" s="50" t="s">
        <v>115</v>
      </c>
      <c r="B28" s="51" t="s">
        <v>27</v>
      </c>
      <c r="C28" s="99">
        <v>14624.954901960784</v>
      </c>
      <c r="D28" s="99">
        <v>14585.226470588235</v>
      </c>
      <c r="E28" s="100">
        <v>14917.454</v>
      </c>
      <c r="F28" s="100">
        <v>14876.931</v>
      </c>
      <c r="G28" s="1073">
        <v>0.27238816930722626</v>
      </c>
      <c r="H28" s="101">
        <v>431.8</v>
      </c>
      <c r="I28" s="101">
        <v>-0.39215686274509542</v>
      </c>
      <c r="J28" s="109">
        <v>17.261904761904763</v>
      </c>
      <c r="K28" s="109">
        <v>1.3691965526827912</v>
      </c>
      <c r="L28" s="1086">
        <v>0.14085700453626782</v>
      </c>
    </row>
    <row r="29" spans="1:12" ht="14.25">
      <c r="A29" s="48" t="s">
        <v>115</v>
      </c>
      <c r="B29" s="52" t="s">
        <v>28</v>
      </c>
      <c r="C29" s="110">
        <v>14157.90110787409</v>
      </c>
      <c r="D29" s="110">
        <v>14040.611636045043</v>
      </c>
      <c r="E29" s="111">
        <v>14441.059130031572</v>
      </c>
      <c r="F29" s="111">
        <v>14321.423868765944</v>
      </c>
      <c r="G29" s="1087">
        <v>0.83535870708040905</v>
      </c>
      <c r="H29" s="112">
        <v>367.06864976720124</v>
      </c>
      <c r="I29" s="112">
        <v>-0.23553743617388598</v>
      </c>
      <c r="J29" s="113">
        <v>4.261057173678533</v>
      </c>
      <c r="K29" s="113">
        <v>13.434806783430636</v>
      </c>
      <c r="L29" s="1088">
        <v>-0.12079751575778097</v>
      </c>
    </row>
    <row r="30" spans="1:12" ht="15">
      <c r="A30" s="50" t="s">
        <v>115</v>
      </c>
      <c r="B30" s="51" t="s">
        <v>29</v>
      </c>
      <c r="C30" s="99">
        <v>14066.367647058823</v>
      </c>
      <c r="D30" s="99">
        <v>14013.976470588235</v>
      </c>
      <c r="E30" s="100">
        <v>14347.695</v>
      </c>
      <c r="F30" s="100">
        <v>14294.255999999999</v>
      </c>
      <c r="G30" s="1073">
        <v>0.37384946792613977</v>
      </c>
      <c r="H30" s="101">
        <v>356.9</v>
      </c>
      <c r="I30" s="101">
        <v>5.6069526212500317E-2</v>
      </c>
      <c r="J30" s="109">
        <v>-5.3679653679653683</v>
      </c>
      <c r="K30" s="109">
        <v>7.5966082846816789</v>
      </c>
      <c r="L30" s="1086">
        <v>-0.84822610882566885</v>
      </c>
    </row>
    <row r="31" spans="1:12" ht="15">
      <c r="A31" s="50" t="s">
        <v>115</v>
      </c>
      <c r="B31" s="51" t="s">
        <v>30</v>
      </c>
      <c r="C31" s="99">
        <v>14269.695098039216</v>
      </c>
      <c r="D31" s="99">
        <v>14081.231372549018</v>
      </c>
      <c r="E31" s="100">
        <v>14555.089</v>
      </c>
      <c r="F31" s="100">
        <v>14362.856</v>
      </c>
      <c r="G31" s="1073">
        <v>1.3384037269467868</v>
      </c>
      <c r="H31" s="101">
        <v>380.3</v>
      </c>
      <c r="I31" s="101">
        <v>-1.6041397153945636</v>
      </c>
      <c r="J31" s="109">
        <v>20.171673819742487</v>
      </c>
      <c r="K31" s="109">
        <v>5.838198498748957</v>
      </c>
      <c r="L31" s="1086">
        <v>0.72742859306788699</v>
      </c>
    </row>
    <row r="32" spans="1:12" ht="14.25">
      <c r="A32" s="48" t="s">
        <v>115</v>
      </c>
      <c r="B32" s="52" t="s">
        <v>31</v>
      </c>
      <c r="C32" s="110">
        <v>13874.990648597462</v>
      </c>
      <c r="D32" s="110">
        <v>13730.998841121858</v>
      </c>
      <c r="E32" s="111">
        <v>14152.490461569412</v>
      </c>
      <c r="F32" s="111">
        <v>14005.618817944296</v>
      </c>
      <c r="G32" s="1087">
        <v>1.0486622942853554</v>
      </c>
      <c r="H32" s="112">
        <v>328.42296002642883</v>
      </c>
      <c r="I32" s="112">
        <v>-0.86403800648657081</v>
      </c>
      <c r="J32" s="113">
        <v>3.5579883681149505</v>
      </c>
      <c r="K32" s="113">
        <v>21.038365304420349</v>
      </c>
      <c r="L32" s="1088">
        <v>-0.33328052434326949</v>
      </c>
    </row>
    <row r="33" spans="1:12" ht="15">
      <c r="A33" s="50" t="s">
        <v>115</v>
      </c>
      <c r="B33" s="51" t="s">
        <v>32</v>
      </c>
      <c r="C33" s="99">
        <v>13838.180392156863</v>
      </c>
      <c r="D33" s="99">
        <v>13688.63725490196</v>
      </c>
      <c r="E33" s="100">
        <v>14114.944</v>
      </c>
      <c r="F33" s="100">
        <v>13962.41</v>
      </c>
      <c r="G33" s="1073">
        <v>1.0924618314460015</v>
      </c>
      <c r="H33" s="101">
        <v>317.89999999999998</v>
      </c>
      <c r="I33" s="101">
        <v>-1.0582010582010688</v>
      </c>
      <c r="J33" s="109">
        <v>-4.9479166666666661</v>
      </c>
      <c r="K33" s="109">
        <v>12.684181262162914</v>
      </c>
      <c r="L33" s="1086">
        <v>-1.3539850023687823</v>
      </c>
    </row>
    <row r="34" spans="1:12" ht="15.75" thickBot="1">
      <c r="A34" s="53" t="s">
        <v>115</v>
      </c>
      <c r="B34" s="54" t="s">
        <v>33</v>
      </c>
      <c r="C34" s="114">
        <v>13926.589215686274</v>
      </c>
      <c r="D34" s="114">
        <v>13805.347058823529</v>
      </c>
      <c r="E34" s="115">
        <v>14205.120999999999</v>
      </c>
      <c r="F34" s="115">
        <v>14081.454</v>
      </c>
      <c r="G34" s="1093">
        <v>0.87822606955218863</v>
      </c>
      <c r="H34" s="109">
        <v>344.4</v>
      </c>
      <c r="I34" s="109">
        <v>-1.7123287671232879</v>
      </c>
      <c r="J34" s="109">
        <v>19.84047856430708</v>
      </c>
      <c r="K34" s="109">
        <v>8.3541840422574367</v>
      </c>
      <c r="L34" s="1086">
        <v>1.0207044780255146</v>
      </c>
    </row>
    <row r="35" spans="1:12" ht="15.75" thickBot="1">
      <c r="A35" s="55"/>
      <c r="B35" s="56"/>
      <c r="C35" s="116"/>
      <c r="D35" s="116"/>
      <c r="E35" s="116"/>
      <c r="F35" s="116"/>
      <c r="G35" s="1094"/>
      <c r="H35" s="117"/>
      <c r="I35" s="117"/>
      <c r="J35" s="117"/>
      <c r="K35" s="117"/>
      <c r="L35" s="1095"/>
    </row>
    <row r="36" spans="1:12" ht="15">
      <c r="A36" s="50" t="s">
        <v>116</v>
      </c>
      <c r="B36" s="57" t="s">
        <v>30</v>
      </c>
      <c r="C36" s="118">
        <v>14203.380392156863</v>
      </c>
      <c r="D36" s="118">
        <v>14034.589215686276</v>
      </c>
      <c r="E36" s="119">
        <v>14487.448</v>
      </c>
      <c r="F36" s="119">
        <v>14315.281000000001</v>
      </c>
      <c r="G36" s="1096">
        <v>1.2026798495956834</v>
      </c>
      <c r="H36" s="120">
        <v>400.8</v>
      </c>
      <c r="I36" s="120">
        <v>-1.3050972666830858</v>
      </c>
      <c r="J36" s="120">
        <v>31.873479318734795</v>
      </c>
      <c r="K36" s="120">
        <v>3.7670280789546844</v>
      </c>
      <c r="L36" s="1097">
        <v>0.76198311295336829</v>
      </c>
    </row>
    <row r="37" spans="1:12" ht="15.75" thickBot="1">
      <c r="A37" s="53" t="s">
        <v>116</v>
      </c>
      <c r="B37" s="54" t="s">
        <v>33</v>
      </c>
      <c r="C37" s="114">
        <v>13881.812745098039</v>
      </c>
      <c r="D37" s="114">
        <v>13741.756862745098</v>
      </c>
      <c r="E37" s="115">
        <v>14159.449000000001</v>
      </c>
      <c r="F37" s="115">
        <v>14016.592000000001</v>
      </c>
      <c r="G37" s="1093">
        <v>1.0191992461505619</v>
      </c>
      <c r="H37" s="109">
        <v>360</v>
      </c>
      <c r="I37" s="109">
        <v>-3.5369774919614119</v>
      </c>
      <c r="J37" s="109">
        <v>27.500000000000004</v>
      </c>
      <c r="K37" s="109">
        <v>4.9624687239366141</v>
      </c>
      <c r="L37" s="1086">
        <v>0.86800356344820262</v>
      </c>
    </row>
    <row r="38" spans="1:12" ht="15.75" thickBot="1">
      <c r="A38" s="55"/>
      <c r="B38" s="56"/>
      <c r="C38" s="116"/>
      <c r="D38" s="116"/>
      <c r="E38" s="116"/>
      <c r="F38" s="116"/>
      <c r="G38" s="1094"/>
      <c r="H38" s="117"/>
      <c r="I38" s="117"/>
      <c r="J38" s="117"/>
      <c r="K38" s="117"/>
      <c r="L38" s="1095"/>
    </row>
    <row r="39" spans="1:12" ht="14.25">
      <c r="A39" s="48" t="s">
        <v>117</v>
      </c>
      <c r="B39" s="49" t="s">
        <v>25</v>
      </c>
      <c r="C39" s="105" t="s">
        <v>101</v>
      </c>
      <c r="D39" s="105" t="s">
        <v>101</v>
      </c>
      <c r="E39" s="106" t="s">
        <v>101</v>
      </c>
      <c r="F39" s="106" t="s">
        <v>101</v>
      </c>
      <c r="G39" s="1091" t="s">
        <v>101</v>
      </c>
      <c r="H39" s="107" t="s">
        <v>101</v>
      </c>
      <c r="I39" s="107" t="s">
        <v>101</v>
      </c>
      <c r="J39" s="108" t="s">
        <v>101</v>
      </c>
      <c r="K39" s="108" t="s">
        <v>101</v>
      </c>
      <c r="L39" s="1092" t="s">
        <v>101</v>
      </c>
    </row>
    <row r="40" spans="1:12" ht="15">
      <c r="A40" s="43" t="s">
        <v>117</v>
      </c>
      <c r="B40" s="51" t="s">
        <v>26</v>
      </c>
      <c r="C40" s="99" t="s">
        <v>101</v>
      </c>
      <c r="D40" s="99" t="s">
        <v>101</v>
      </c>
      <c r="E40" s="100" t="s">
        <v>101</v>
      </c>
      <c r="F40" s="100" t="s">
        <v>101</v>
      </c>
      <c r="G40" s="1073" t="s">
        <v>101</v>
      </c>
      <c r="H40" s="101" t="s">
        <v>101</v>
      </c>
      <c r="I40" s="101" t="s">
        <v>101</v>
      </c>
      <c r="J40" s="109" t="s">
        <v>101</v>
      </c>
      <c r="K40" s="109" t="s">
        <v>101</v>
      </c>
      <c r="L40" s="1086" t="s">
        <v>101</v>
      </c>
    </row>
    <row r="41" spans="1:12" ht="15">
      <c r="A41" s="43" t="s">
        <v>117</v>
      </c>
      <c r="B41" s="51" t="s">
        <v>27</v>
      </c>
      <c r="C41" s="99" t="s">
        <v>101</v>
      </c>
      <c r="D41" s="99" t="s">
        <v>101</v>
      </c>
      <c r="E41" s="100" t="s">
        <v>101</v>
      </c>
      <c r="F41" s="100" t="s">
        <v>101</v>
      </c>
      <c r="G41" s="1073" t="s">
        <v>101</v>
      </c>
      <c r="H41" s="101" t="s">
        <v>101</v>
      </c>
      <c r="I41" s="101" t="s">
        <v>101</v>
      </c>
      <c r="J41" s="109" t="s">
        <v>101</v>
      </c>
      <c r="K41" s="109" t="s">
        <v>101</v>
      </c>
      <c r="L41" s="1086" t="s">
        <v>101</v>
      </c>
    </row>
    <row r="42" spans="1:12" ht="15">
      <c r="A42" s="43" t="s">
        <v>117</v>
      </c>
      <c r="B42" s="51" t="s">
        <v>34</v>
      </c>
      <c r="C42" s="99" t="s">
        <v>101</v>
      </c>
      <c r="D42" s="99" t="s">
        <v>101</v>
      </c>
      <c r="E42" s="100" t="s">
        <v>101</v>
      </c>
      <c r="F42" s="100" t="s">
        <v>101</v>
      </c>
      <c r="G42" s="1073" t="s">
        <v>101</v>
      </c>
      <c r="H42" s="101" t="s">
        <v>101</v>
      </c>
      <c r="I42" s="101" t="s">
        <v>101</v>
      </c>
      <c r="J42" s="109" t="s">
        <v>101</v>
      </c>
      <c r="K42" s="109" t="s">
        <v>101</v>
      </c>
      <c r="L42" s="1086" t="s">
        <v>101</v>
      </c>
    </row>
    <row r="43" spans="1:12" ht="14.25">
      <c r="A43" s="58" t="s">
        <v>117</v>
      </c>
      <c r="B43" s="52" t="s">
        <v>28</v>
      </c>
      <c r="C43" s="110" t="s">
        <v>101</v>
      </c>
      <c r="D43" s="110" t="s">
        <v>101</v>
      </c>
      <c r="E43" s="111" t="s">
        <v>101</v>
      </c>
      <c r="F43" s="111" t="s">
        <v>101</v>
      </c>
      <c r="G43" s="1087" t="s">
        <v>101</v>
      </c>
      <c r="H43" s="112" t="s">
        <v>101</v>
      </c>
      <c r="I43" s="112" t="s">
        <v>101</v>
      </c>
      <c r="J43" s="113" t="s">
        <v>101</v>
      </c>
      <c r="K43" s="113" t="s">
        <v>101</v>
      </c>
      <c r="L43" s="1088" t="s">
        <v>101</v>
      </c>
    </row>
    <row r="44" spans="1:12" ht="15">
      <c r="A44" s="43" t="s">
        <v>117</v>
      </c>
      <c r="B44" s="51" t="s">
        <v>30</v>
      </c>
      <c r="C44" s="99" t="s">
        <v>101</v>
      </c>
      <c r="D44" s="99" t="s">
        <v>101</v>
      </c>
      <c r="E44" s="100" t="s">
        <v>101</v>
      </c>
      <c r="F44" s="100" t="s">
        <v>101</v>
      </c>
      <c r="G44" s="1073" t="s">
        <v>101</v>
      </c>
      <c r="H44" s="101" t="s">
        <v>101</v>
      </c>
      <c r="I44" s="101" t="s">
        <v>101</v>
      </c>
      <c r="J44" s="109" t="s">
        <v>101</v>
      </c>
      <c r="K44" s="109" t="s">
        <v>101</v>
      </c>
      <c r="L44" s="1086" t="s">
        <v>101</v>
      </c>
    </row>
    <row r="45" spans="1:12" ht="15">
      <c r="A45" s="43" t="s">
        <v>117</v>
      </c>
      <c r="B45" s="51" t="s">
        <v>35</v>
      </c>
      <c r="C45" s="99" t="s">
        <v>101</v>
      </c>
      <c r="D45" s="99" t="s">
        <v>101</v>
      </c>
      <c r="E45" s="100" t="s">
        <v>101</v>
      </c>
      <c r="F45" s="100" t="s">
        <v>101</v>
      </c>
      <c r="G45" s="1073" t="s">
        <v>101</v>
      </c>
      <c r="H45" s="101" t="s">
        <v>101</v>
      </c>
      <c r="I45" s="101" t="s">
        <v>101</v>
      </c>
      <c r="J45" s="109" t="s">
        <v>101</v>
      </c>
      <c r="K45" s="109" t="s">
        <v>101</v>
      </c>
      <c r="L45" s="1086" t="s">
        <v>101</v>
      </c>
    </row>
    <row r="46" spans="1:12" ht="14.25">
      <c r="A46" s="58" t="s">
        <v>117</v>
      </c>
      <c r="B46" s="52" t="s">
        <v>31</v>
      </c>
      <c r="C46" s="110" t="s">
        <v>260</v>
      </c>
      <c r="D46" s="110" t="s">
        <v>260</v>
      </c>
      <c r="E46" s="111" t="s">
        <v>260</v>
      </c>
      <c r="F46" s="111" t="s">
        <v>260</v>
      </c>
      <c r="G46" s="1098" t="s">
        <v>101</v>
      </c>
      <c r="H46" s="1109" t="s">
        <v>101</v>
      </c>
      <c r="I46" s="112" t="s">
        <v>101</v>
      </c>
      <c r="J46" s="113" t="s">
        <v>101</v>
      </c>
      <c r="K46" s="113" t="s">
        <v>101</v>
      </c>
      <c r="L46" s="1088" t="s">
        <v>101</v>
      </c>
    </row>
    <row r="47" spans="1:12" ht="15">
      <c r="A47" s="43" t="s">
        <v>117</v>
      </c>
      <c r="B47" s="51" t="s">
        <v>32</v>
      </c>
      <c r="C47" s="99" t="s">
        <v>260</v>
      </c>
      <c r="D47" s="99" t="s">
        <v>260</v>
      </c>
      <c r="E47" s="100" t="s">
        <v>260</v>
      </c>
      <c r="F47" s="100" t="s">
        <v>260</v>
      </c>
      <c r="G47" s="1075" t="s">
        <v>101</v>
      </c>
      <c r="H47" s="1076" t="s">
        <v>101</v>
      </c>
      <c r="I47" s="101" t="s">
        <v>101</v>
      </c>
      <c r="J47" s="109" t="s">
        <v>101</v>
      </c>
      <c r="K47" s="109" t="s">
        <v>101</v>
      </c>
      <c r="L47" s="1086" t="s">
        <v>101</v>
      </c>
    </row>
    <row r="48" spans="1:12" ht="15.75" thickBot="1">
      <c r="A48" s="59" t="s">
        <v>117</v>
      </c>
      <c r="B48" s="51" t="s">
        <v>33</v>
      </c>
      <c r="C48" s="114" t="s">
        <v>260</v>
      </c>
      <c r="D48" s="114" t="s">
        <v>260</v>
      </c>
      <c r="E48" s="115" t="s">
        <v>260</v>
      </c>
      <c r="F48" s="115" t="s">
        <v>260</v>
      </c>
      <c r="G48" s="1093" t="s">
        <v>101</v>
      </c>
      <c r="H48" s="1089" t="s">
        <v>101</v>
      </c>
      <c r="I48" s="109" t="s">
        <v>101</v>
      </c>
      <c r="J48" s="109" t="s">
        <v>101</v>
      </c>
      <c r="K48" s="109" t="s">
        <v>101</v>
      </c>
      <c r="L48" s="1086" t="s">
        <v>101</v>
      </c>
    </row>
    <row r="49" spans="1:12" ht="15.75" thickBot="1">
      <c r="A49" s="55"/>
      <c r="B49" s="56"/>
      <c r="C49" s="116"/>
      <c r="D49" s="116"/>
      <c r="E49" s="116"/>
      <c r="F49" s="116"/>
      <c r="G49" s="1094"/>
      <c r="H49" s="117"/>
      <c r="I49" s="117"/>
      <c r="J49" s="117"/>
      <c r="K49" s="117"/>
      <c r="L49" s="1095"/>
    </row>
    <row r="50" spans="1:12" ht="14.25">
      <c r="A50" s="48" t="s">
        <v>24</v>
      </c>
      <c r="B50" s="49" t="s">
        <v>28</v>
      </c>
      <c r="C50" s="105">
        <v>12528.642392147385</v>
      </c>
      <c r="D50" s="105">
        <v>12441.5928527875</v>
      </c>
      <c r="E50" s="106">
        <v>12779.215239990333</v>
      </c>
      <c r="F50" s="106">
        <v>12690.42470984325</v>
      </c>
      <c r="G50" s="1091">
        <v>0.69966555239253636</v>
      </c>
      <c r="H50" s="107">
        <v>336.42168021680214</v>
      </c>
      <c r="I50" s="107">
        <v>2.0680501492515706</v>
      </c>
      <c r="J50" s="108">
        <v>2.5</v>
      </c>
      <c r="K50" s="108">
        <v>2.5646371976647204</v>
      </c>
      <c r="L50" s="1092">
        <v>-6.7518976934972219E-2</v>
      </c>
    </row>
    <row r="51" spans="1:12" ht="15">
      <c r="A51" s="50" t="s">
        <v>24</v>
      </c>
      <c r="B51" s="51" t="s">
        <v>29</v>
      </c>
      <c r="C51" s="99">
        <v>12156.2</v>
      </c>
      <c r="D51" s="99">
        <v>12476.479411764705</v>
      </c>
      <c r="E51" s="100">
        <v>12399.324000000001</v>
      </c>
      <c r="F51" s="100">
        <v>12726.009</v>
      </c>
      <c r="G51" s="1073">
        <v>-2.5670656055641601</v>
      </c>
      <c r="H51" s="101">
        <v>299</v>
      </c>
      <c r="I51" s="101">
        <v>-3.0479896238651034</v>
      </c>
      <c r="J51" s="109">
        <v>37.209302325581397</v>
      </c>
      <c r="K51" s="109">
        <v>0.41006394217403391</v>
      </c>
      <c r="L51" s="1086">
        <v>9.5667510207959494E-2</v>
      </c>
    </row>
    <row r="52" spans="1:12" ht="15">
      <c r="A52" s="50" t="s">
        <v>24</v>
      </c>
      <c r="B52" s="51" t="s">
        <v>30</v>
      </c>
      <c r="C52" s="99">
        <v>12554.848039215685</v>
      </c>
      <c r="D52" s="99">
        <v>12466.85294117647</v>
      </c>
      <c r="E52" s="100">
        <v>12805.945</v>
      </c>
      <c r="F52" s="100">
        <v>12716.19</v>
      </c>
      <c r="G52" s="1073">
        <v>0.70583248598832826</v>
      </c>
      <c r="H52" s="101">
        <v>331.9</v>
      </c>
      <c r="I52" s="101">
        <v>1.0042604990870219</v>
      </c>
      <c r="J52" s="109">
        <v>-13.333333333333334</v>
      </c>
      <c r="K52" s="109">
        <v>1.2649430080622741</v>
      </c>
      <c r="L52" s="1086">
        <v>-0.27048142712088019</v>
      </c>
    </row>
    <row r="53" spans="1:12" ht="15">
      <c r="A53" s="50" t="s">
        <v>24</v>
      </c>
      <c r="B53" s="51" t="s">
        <v>35</v>
      </c>
      <c r="C53" s="99">
        <v>12636.845098039215</v>
      </c>
      <c r="D53" s="99">
        <v>12380.977450980392</v>
      </c>
      <c r="E53" s="100">
        <v>12889.582</v>
      </c>
      <c r="F53" s="100">
        <v>12628.597</v>
      </c>
      <c r="G53" s="1073">
        <v>2.0666191184974911</v>
      </c>
      <c r="H53" s="101">
        <v>360.1</v>
      </c>
      <c r="I53" s="101">
        <v>5.8806233460746835</v>
      </c>
      <c r="J53" s="109">
        <v>19.626168224299064</v>
      </c>
      <c r="K53" s="109">
        <v>0.88963024742841257</v>
      </c>
      <c r="L53" s="1086">
        <v>0.10729493997794814</v>
      </c>
    </row>
    <row r="54" spans="1:12" ht="14.25">
      <c r="A54" s="48" t="s">
        <v>24</v>
      </c>
      <c r="B54" s="52" t="s">
        <v>31</v>
      </c>
      <c r="C54" s="110">
        <v>11843.377069034143</v>
      </c>
      <c r="D54" s="110">
        <v>11630.409979886836</v>
      </c>
      <c r="E54" s="111">
        <v>12080.244610414826</v>
      </c>
      <c r="F54" s="111">
        <v>11863.018179484572</v>
      </c>
      <c r="G54" s="1087">
        <v>1.8311228023397648</v>
      </c>
      <c r="H54" s="112">
        <v>282.79919354838711</v>
      </c>
      <c r="I54" s="112">
        <v>1.3234567209273935</v>
      </c>
      <c r="J54" s="113">
        <v>5.6389452332657202</v>
      </c>
      <c r="K54" s="113">
        <v>18.098415346121769</v>
      </c>
      <c r="L54" s="1088">
        <v>7.5457095043315547E-2</v>
      </c>
    </row>
    <row r="55" spans="1:12" ht="15">
      <c r="A55" s="50" t="s">
        <v>24</v>
      </c>
      <c r="B55" s="51" t="s">
        <v>32</v>
      </c>
      <c r="C55" s="99">
        <v>11466.743137254902</v>
      </c>
      <c r="D55" s="99">
        <v>11211.931372549019</v>
      </c>
      <c r="E55" s="100">
        <v>11696.078</v>
      </c>
      <c r="F55" s="100">
        <v>11436.17</v>
      </c>
      <c r="G55" s="1073">
        <v>2.2726839492592315</v>
      </c>
      <c r="H55" s="101">
        <v>258.10000000000002</v>
      </c>
      <c r="I55" s="101">
        <v>0.97809076682317231</v>
      </c>
      <c r="J55" s="109">
        <v>-11.714285714285715</v>
      </c>
      <c r="K55" s="109">
        <v>6.4428690575479566</v>
      </c>
      <c r="L55" s="1086">
        <v>-1.234253118367814</v>
      </c>
    </row>
    <row r="56" spans="1:12" ht="15">
      <c r="A56" s="50" t="s">
        <v>24</v>
      </c>
      <c r="B56" s="51" t="s">
        <v>33</v>
      </c>
      <c r="C56" s="99">
        <v>12012.589215686274</v>
      </c>
      <c r="D56" s="99">
        <v>11841.76568627451</v>
      </c>
      <c r="E56" s="100">
        <v>12252.841</v>
      </c>
      <c r="F56" s="100">
        <v>12078.601000000001</v>
      </c>
      <c r="G56" s="1073">
        <v>1.4425511696263482</v>
      </c>
      <c r="H56" s="101">
        <v>288.39999999999998</v>
      </c>
      <c r="I56" s="101">
        <v>-0.48309178743962528</v>
      </c>
      <c r="J56" s="109">
        <v>18.592057761732853</v>
      </c>
      <c r="K56" s="109">
        <v>9.1326105087572973</v>
      </c>
      <c r="L56" s="1086">
        <v>1.0314187269337971</v>
      </c>
    </row>
    <row r="57" spans="1:12" ht="15">
      <c r="A57" s="50" t="s">
        <v>24</v>
      </c>
      <c r="B57" s="51" t="s">
        <v>36</v>
      </c>
      <c r="C57" s="99">
        <v>12063.209803921569</v>
      </c>
      <c r="D57" s="99">
        <v>12081.752941176472</v>
      </c>
      <c r="E57" s="100">
        <v>12304.474</v>
      </c>
      <c r="F57" s="100">
        <v>12323.388000000001</v>
      </c>
      <c r="G57" s="1073">
        <v>-0.15348052012969704</v>
      </c>
      <c r="H57" s="101">
        <v>325.60000000000002</v>
      </c>
      <c r="I57" s="101">
        <v>1.4646307260829061</v>
      </c>
      <c r="J57" s="109">
        <v>18.241042345276874</v>
      </c>
      <c r="K57" s="109">
        <v>2.522935779816514</v>
      </c>
      <c r="L57" s="1086">
        <v>0.27829148647733115</v>
      </c>
    </row>
    <row r="58" spans="1:12" ht="14.25">
      <c r="A58" s="48" t="s">
        <v>24</v>
      </c>
      <c r="B58" s="52" t="s">
        <v>37</v>
      </c>
      <c r="C58" s="110">
        <v>9932.4926635131724</v>
      </c>
      <c r="D58" s="110">
        <v>9891.7473000912287</v>
      </c>
      <c r="E58" s="111">
        <v>10131.142516783437</v>
      </c>
      <c r="F58" s="111">
        <v>10089.582246093054</v>
      </c>
      <c r="G58" s="1087">
        <v>0.41191270041409328</v>
      </c>
      <c r="H58" s="112">
        <v>217.59590443686005</v>
      </c>
      <c r="I58" s="112">
        <v>-1.0374749457800894</v>
      </c>
      <c r="J58" s="113">
        <v>-1.4573991031390134</v>
      </c>
      <c r="K58" s="113">
        <v>12.218515429524604</v>
      </c>
      <c r="L58" s="1088">
        <v>-0.82528072460276469</v>
      </c>
    </row>
    <row r="59" spans="1:12" ht="15">
      <c r="A59" s="50" t="s">
        <v>24</v>
      </c>
      <c r="B59" s="51" t="s">
        <v>103</v>
      </c>
      <c r="C59" s="121">
        <v>9430.038235294116</v>
      </c>
      <c r="D59" s="121">
        <v>9526.6754901960794</v>
      </c>
      <c r="E59" s="122">
        <v>9618.6389999999992</v>
      </c>
      <c r="F59" s="122">
        <v>9717.2090000000007</v>
      </c>
      <c r="G59" s="1099">
        <v>-1.0143859208956143</v>
      </c>
      <c r="H59" s="123">
        <v>203.5</v>
      </c>
      <c r="I59" s="123">
        <v>-1.5481373971939956</v>
      </c>
      <c r="J59" s="124">
        <v>-20.018034265103697</v>
      </c>
      <c r="K59" s="124">
        <v>6.1648596052265772</v>
      </c>
      <c r="L59" s="1100">
        <v>-1.9436437215263664</v>
      </c>
    </row>
    <row r="60" spans="1:12" ht="15">
      <c r="A60" s="50" t="s">
        <v>24</v>
      </c>
      <c r="B60" s="51" t="s">
        <v>38</v>
      </c>
      <c r="C60" s="99">
        <v>10276.391176470588</v>
      </c>
      <c r="D60" s="99">
        <v>10158.759803921568</v>
      </c>
      <c r="E60" s="100">
        <v>10481.919</v>
      </c>
      <c r="F60" s="100">
        <v>10361.934999999999</v>
      </c>
      <c r="G60" s="1073">
        <v>1.1579304444584952</v>
      </c>
      <c r="H60" s="101">
        <v>228.1</v>
      </c>
      <c r="I60" s="101">
        <v>-3.0187074829931952</v>
      </c>
      <c r="J60" s="109">
        <v>32.653061224489797</v>
      </c>
      <c r="K60" s="109">
        <v>4.9694189602446484</v>
      </c>
      <c r="L60" s="1086">
        <v>1.0284962432745526</v>
      </c>
    </row>
    <row r="61" spans="1:12" ht="15.75" thickBot="1">
      <c r="A61" s="50" t="s">
        <v>24</v>
      </c>
      <c r="B61" s="51" t="s">
        <v>39</v>
      </c>
      <c r="C61" s="99">
        <v>10821.514705882353</v>
      </c>
      <c r="D61" s="99">
        <v>11266.408823529411</v>
      </c>
      <c r="E61" s="100">
        <v>11037.945</v>
      </c>
      <c r="F61" s="100">
        <v>11491.736999999999</v>
      </c>
      <c r="G61" s="1073">
        <v>-3.9488547292719929</v>
      </c>
      <c r="H61" s="101">
        <v>249.6</v>
      </c>
      <c r="I61" s="101">
        <v>-6.3765941485371442</v>
      </c>
      <c r="J61" s="109">
        <v>14.705882352941178</v>
      </c>
      <c r="K61" s="109">
        <v>1.0842368640533779</v>
      </c>
      <c r="L61" s="1086">
        <v>8.9866753649049613E-2</v>
      </c>
    </row>
    <row r="62" spans="1:12" ht="15.75" thickBot="1">
      <c r="A62" s="55"/>
      <c r="B62" s="56"/>
      <c r="C62" s="116"/>
      <c r="D62" s="116"/>
      <c r="E62" s="116"/>
      <c r="F62" s="116"/>
      <c r="G62" s="1094"/>
      <c r="H62" s="117"/>
      <c r="I62" s="117"/>
      <c r="J62" s="117"/>
      <c r="K62" s="117"/>
      <c r="L62" s="1095"/>
    </row>
    <row r="63" spans="1:12" ht="14.25">
      <c r="A63" s="48" t="s">
        <v>118</v>
      </c>
      <c r="B63" s="52" t="s">
        <v>25</v>
      </c>
      <c r="C63" s="110">
        <v>14301.662568349557</v>
      </c>
      <c r="D63" s="110">
        <v>13854.436200263734</v>
      </c>
      <c r="E63" s="111">
        <v>14587.695819716548</v>
      </c>
      <c r="F63" s="111">
        <v>14131.524924269008</v>
      </c>
      <c r="G63" s="1087">
        <v>3.2280372988206469</v>
      </c>
      <c r="H63" s="112">
        <v>326.41428571428571</v>
      </c>
      <c r="I63" s="112">
        <v>3.0709624387260916</v>
      </c>
      <c r="J63" s="113">
        <v>36.111111111111107</v>
      </c>
      <c r="K63" s="113">
        <v>1.0216847372810676</v>
      </c>
      <c r="L63" s="1088">
        <v>0.23203788490115962</v>
      </c>
    </row>
    <row r="64" spans="1:12" ht="15">
      <c r="A64" s="50" t="s">
        <v>118</v>
      </c>
      <c r="B64" s="51" t="s">
        <v>26</v>
      </c>
      <c r="C64" s="99">
        <v>14470.058823529411</v>
      </c>
      <c r="D64" s="99">
        <v>13752.735294117647</v>
      </c>
      <c r="E64" s="100">
        <v>14759.46</v>
      </c>
      <c r="F64" s="100">
        <v>14027.79</v>
      </c>
      <c r="G64" s="1073">
        <v>5.2158608020222585</v>
      </c>
      <c r="H64" s="101">
        <v>300.2</v>
      </c>
      <c r="I64" s="101">
        <v>-6.7122436295835985</v>
      </c>
      <c r="J64" s="109">
        <v>50</v>
      </c>
      <c r="K64" s="109">
        <v>0.29190992493744788</v>
      </c>
      <c r="L64" s="1086">
        <v>8.7186666913027344E-2</v>
      </c>
    </row>
    <row r="65" spans="1:12" ht="15">
      <c r="A65" s="50" t="s">
        <v>118</v>
      </c>
      <c r="B65" s="51" t="s">
        <v>27</v>
      </c>
      <c r="C65" s="99">
        <v>14241.626470588235</v>
      </c>
      <c r="D65" s="99">
        <v>13890.812745098039</v>
      </c>
      <c r="E65" s="100">
        <v>14526.459000000001</v>
      </c>
      <c r="F65" s="100">
        <v>14168.629000000001</v>
      </c>
      <c r="G65" s="1073">
        <v>2.525508995965664</v>
      </c>
      <c r="H65" s="101">
        <v>336.9</v>
      </c>
      <c r="I65" s="101">
        <v>6.9863448713877423</v>
      </c>
      <c r="J65" s="109">
        <v>31.25</v>
      </c>
      <c r="K65" s="109">
        <v>0.72977481234361963</v>
      </c>
      <c r="L65" s="1086">
        <v>0.14485121798813227</v>
      </c>
    </row>
    <row r="66" spans="1:12" ht="14.25">
      <c r="A66" s="48" t="s">
        <v>118</v>
      </c>
      <c r="B66" s="52" t="s">
        <v>28</v>
      </c>
      <c r="C66" s="110">
        <v>13742.410332912841</v>
      </c>
      <c r="D66" s="110">
        <v>13499.96390258268</v>
      </c>
      <c r="E66" s="111">
        <v>14017.258539571098</v>
      </c>
      <c r="F66" s="111">
        <v>13769.963180634333</v>
      </c>
      <c r="G66" s="1087">
        <v>1.7959042859646366</v>
      </c>
      <c r="H66" s="112">
        <v>297.10259740259744</v>
      </c>
      <c r="I66" s="112">
        <v>-0.78967531539312941</v>
      </c>
      <c r="J66" s="113">
        <v>6.7590987868284227</v>
      </c>
      <c r="K66" s="113">
        <v>8.5626911314984699</v>
      </c>
      <c r="L66" s="1088">
        <v>0.12516828292056559</v>
      </c>
    </row>
    <row r="67" spans="1:12" ht="15">
      <c r="A67" s="50" t="s">
        <v>118</v>
      </c>
      <c r="B67" s="51" t="s">
        <v>29</v>
      </c>
      <c r="C67" s="99">
        <v>13705.779411764706</v>
      </c>
      <c r="D67" s="99">
        <v>13508.596078431372</v>
      </c>
      <c r="E67" s="100">
        <v>13979.895</v>
      </c>
      <c r="F67" s="100">
        <v>13778.768</v>
      </c>
      <c r="G67" s="1073">
        <v>1.4596878327583453</v>
      </c>
      <c r="H67" s="101">
        <v>273.7</v>
      </c>
      <c r="I67" s="101">
        <v>7.31261425959739E-2</v>
      </c>
      <c r="J67" s="109">
        <v>11.176470588235295</v>
      </c>
      <c r="K67" s="109">
        <v>1.3135946622185155</v>
      </c>
      <c r="L67" s="1086">
        <v>7.0632024213104883E-2</v>
      </c>
    </row>
    <row r="68" spans="1:12" ht="15">
      <c r="A68" s="50" t="s">
        <v>118</v>
      </c>
      <c r="B68" s="51" t="s">
        <v>30</v>
      </c>
      <c r="C68" s="99">
        <v>13778.689215686276</v>
      </c>
      <c r="D68" s="99">
        <v>13451.450980392156</v>
      </c>
      <c r="E68" s="100">
        <v>14054.263000000001</v>
      </c>
      <c r="F68" s="100">
        <v>13720.48</v>
      </c>
      <c r="G68" s="1073">
        <v>2.4327355894254521</v>
      </c>
      <c r="H68" s="101">
        <v>295.7</v>
      </c>
      <c r="I68" s="101">
        <v>-0.73850285330647492</v>
      </c>
      <c r="J68" s="109">
        <v>0.5617977528089888</v>
      </c>
      <c r="K68" s="109">
        <v>4.9763691965526835</v>
      </c>
      <c r="L68" s="1086">
        <v>-0.22945079321115358</v>
      </c>
    </row>
    <row r="69" spans="1:12" ht="15">
      <c r="A69" s="50" t="s">
        <v>118</v>
      </c>
      <c r="B69" s="51" t="s">
        <v>35</v>
      </c>
      <c r="C69" s="99">
        <v>13685.998039215687</v>
      </c>
      <c r="D69" s="99">
        <v>13613.617647058823</v>
      </c>
      <c r="E69" s="100">
        <v>13959.718000000001</v>
      </c>
      <c r="F69" s="100">
        <v>13885.89</v>
      </c>
      <c r="G69" s="1073">
        <v>0.53167639956820445</v>
      </c>
      <c r="H69" s="101">
        <v>313.7</v>
      </c>
      <c r="I69" s="101">
        <v>-1.9074421513445974</v>
      </c>
      <c r="J69" s="109">
        <v>20.22058823529412</v>
      </c>
      <c r="K69" s="109">
        <v>2.2727272727272729</v>
      </c>
      <c r="L69" s="1086">
        <v>0.28398705191861628</v>
      </c>
    </row>
    <row r="70" spans="1:12" ht="14.25">
      <c r="A70" s="48" t="s">
        <v>118</v>
      </c>
      <c r="B70" s="52" t="s">
        <v>31</v>
      </c>
      <c r="C70" s="110">
        <v>12861.59405477759</v>
      </c>
      <c r="D70" s="110">
        <v>12570.992905092975</v>
      </c>
      <c r="E70" s="111">
        <v>13118.825935873141</v>
      </c>
      <c r="F70" s="111">
        <v>12822.412763194834</v>
      </c>
      <c r="G70" s="1087">
        <v>2.3116801662252273</v>
      </c>
      <c r="H70" s="112">
        <v>260.26651524983777</v>
      </c>
      <c r="I70" s="112">
        <v>-0.87105522035033389</v>
      </c>
      <c r="J70" s="113">
        <v>-5.3439803439803439</v>
      </c>
      <c r="K70" s="113">
        <v>10.710314150681123</v>
      </c>
      <c r="L70" s="1088">
        <v>-1.1928809944530432</v>
      </c>
    </row>
    <row r="71" spans="1:12" ht="15">
      <c r="A71" s="50" t="s">
        <v>118</v>
      </c>
      <c r="B71" s="51" t="s">
        <v>32</v>
      </c>
      <c r="C71" s="99">
        <v>12519.165686274511</v>
      </c>
      <c r="D71" s="99">
        <v>12343.614705882352</v>
      </c>
      <c r="E71" s="100">
        <v>12769.549000000001</v>
      </c>
      <c r="F71" s="100">
        <v>12590.486999999999</v>
      </c>
      <c r="G71" s="1073">
        <v>1.4222007456899939</v>
      </c>
      <c r="H71" s="101">
        <v>230.8</v>
      </c>
      <c r="I71" s="101">
        <v>-3.2690695725062793</v>
      </c>
      <c r="J71" s="109">
        <v>6.881720430107527</v>
      </c>
      <c r="K71" s="109">
        <v>3.4542674450931328</v>
      </c>
      <c r="L71" s="1086">
        <v>5.4399052901862532E-2</v>
      </c>
    </row>
    <row r="72" spans="1:12" ht="15">
      <c r="A72" s="50" t="s">
        <v>118</v>
      </c>
      <c r="B72" s="51" t="s">
        <v>33</v>
      </c>
      <c r="C72" s="99">
        <v>13013.449019607844</v>
      </c>
      <c r="D72" s="99">
        <v>12633.459803921569</v>
      </c>
      <c r="E72" s="100">
        <v>13273.718000000001</v>
      </c>
      <c r="F72" s="100">
        <v>12886.129000000001</v>
      </c>
      <c r="G72" s="1073">
        <v>3.0078000926422503</v>
      </c>
      <c r="H72" s="101">
        <v>270.39999999999998</v>
      </c>
      <c r="I72" s="101">
        <v>0.82028337061893686</v>
      </c>
      <c r="J72" s="101">
        <v>-7.3404255319148932</v>
      </c>
      <c r="K72" s="101">
        <v>6.0536558242980254</v>
      </c>
      <c r="L72" s="1074">
        <v>-0.819196409378951</v>
      </c>
    </row>
    <row r="73" spans="1:12" ht="15.75" thickBot="1">
      <c r="A73" s="60" t="s">
        <v>118</v>
      </c>
      <c r="B73" s="61" t="s">
        <v>36</v>
      </c>
      <c r="C73" s="102">
        <v>12930.817647058822</v>
      </c>
      <c r="D73" s="102">
        <v>12718.184313725491</v>
      </c>
      <c r="E73" s="103">
        <v>13189.433999999999</v>
      </c>
      <c r="F73" s="103">
        <v>12972.548000000001</v>
      </c>
      <c r="G73" s="1078">
        <v>1.6718843514782029</v>
      </c>
      <c r="H73" s="104">
        <v>293.89999999999998</v>
      </c>
      <c r="I73" s="104">
        <v>1.8011776931070276</v>
      </c>
      <c r="J73" s="104">
        <v>-22.421524663677133</v>
      </c>
      <c r="K73" s="104">
        <v>1.2023908812899637</v>
      </c>
      <c r="L73" s="1079">
        <v>-0.42808363797595739</v>
      </c>
    </row>
    <row r="74" spans="1:12">
      <c r="A74" s="4"/>
      <c r="B74" s="4"/>
      <c r="C74" s="747"/>
      <c r="D74" s="747"/>
      <c r="E74" s="747"/>
      <c r="F74" s="747"/>
      <c r="G74" s="748"/>
      <c r="H74" s="748"/>
      <c r="I74" s="748"/>
      <c r="J74" s="748"/>
      <c r="K74" s="748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101"/>
    </row>
    <row r="76" spans="1:12" ht="21" thickBot="1">
      <c r="A76" s="28" t="s">
        <v>348</v>
      </c>
      <c r="B76" s="29"/>
      <c r="C76" s="29"/>
      <c r="D76" s="29"/>
      <c r="E76" s="29"/>
      <c r="F76" s="29"/>
      <c r="G76" s="955"/>
      <c r="H76" s="955"/>
      <c r="I76" s="955"/>
      <c r="J76" s="955"/>
      <c r="K76" s="955"/>
      <c r="L76" s="1102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103"/>
      <c r="H77" s="1159" t="s">
        <v>10</v>
      </c>
      <c r="I77" s="1160"/>
      <c r="J77" s="1104" t="s">
        <v>11</v>
      </c>
      <c r="K77" s="32" t="s">
        <v>12</v>
      </c>
      <c r="L77" s="1105"/>
    </row>
    <row r="78" spans="1:12" ht="15.75" customHeight="1">
      <c r="A78" s="33" t="s">
        <v>13</v>
      </c>
      <c r="B78" s="34" t="s">
        <v>14</v>
      </c>
      <c r="C78" s="718" t="s">
        <v>40</v>
      </c>
      <c r="D78" s="718" t="s">
        <v>40</v>
      </c>
      <c r="E78" s="719" t="s">
        <v>41</v>
      </c>
      <c r="F78" s="720"/>
      <c r="G78" s="1106"/>
      <c r="H78" s="1161" t="s">
        <v>15</v>
      </c>
      <c r="I78" s="1162"/>
      <c r="J78" s="1107" t="s">
        <v>16</v>
      </c>
      <c r="K78" s="86" t="s">
        <v>17</v>
      </c>
      <c r="L78" s="1108"/>
    </row>
    <row r="79" spans="1:12" ht="26.25" thickBot="1">
      <c r="A79" s="35" t="s">
        <v>18</v>
      </c>
      <c r="B79" s="36" t="s">
        <v>19</v>
      </c>
      <c r="C79" s="728" t="s">
        <v>381</v>
      </c>
      <c r="D79" s="1294" t="s">
        <v>376</v>
      </c>
      <c r="E79" s="952" t="s">
        <v>381</v>
      </c>
      <c r="F79" s="953" t="s">
        <v>376</v>
      </c>
      <c r="G79" s="1062" t="s">
        <v>20</v>
      </c>
      <c r="H79" s="85" t="s">
        <v>381</v>
      </c>
      <c r="I79" s="954" t="s">
        <v>20</v>
      </c>
      <c r="J79" s="1063" t="s">
        <v>20</v>
      </c>
      <c r="K79" s="729" t="s">
        <v>381</v>
      </c>
      <c r="L79" s="1064" t="s">
        <v>21</v>
      </c>
    </row>
    <row r="80" spans="1:12" ht="15" thickBot="1">
      <c r="A80" s="37" t="s">
        <v>22</v>
      </c>
      <c r="B80" s="38" t="s">
        <v>23</v>
      </c>
      <c r="C80" s="87">
        <v>13160.183062346274</v>
      </c>
      <c r="D80" s="87">
        <v>13001.842830376147</v>
      </c>
      <c r="E80" s="88">
        <v>13423.386723593199</v>
      </c>
      <c r="F80" s="727">
        <v>13261.87968698367</v>
      </c>
      <c r="G80" s="1065">
        <v>1.2178291495740707</v>
      </c>
      <c r="H80" s="89">
        <v>306.06000586424273</v>
      </c>
      <c r="I80" s="89">
        <v>-0.4859753891349996</v>
      </c>
      <c r="J80" s="90">
        <v>17.583175314600929</v>
      </c>
      <c r="K80" s="89">
        <v>100</v>
      </c>
      <c r="L80" s="1066" t="s">
        <v>23</v>
      </c>
    </row>
    <row r="81" spans="1:12" ht="15" thickBot="1">
      <c r="A81" s="39"/>
      <c r="B81" s="40"/>
      <c r="C81" s="91"/>
      <c r="D81" s="91"/>
      <c r="E81" s="91"/>
      <c r="F81" s="91"/>
      <c r="G81" s="1067"/>
      <c r="H81" s="90"/>
      <c r="I81" s="90"/>
      <c r="J81" s="90"/>
      <c r="K81" s="90"/>
      <c r="L81" s="1068"/>
    </row>
    <row r="82" spans="1:12" ht="15">
      <c r="A82" s="41" t="s">
        <v>109</v>
      </c>
      <c r="B82" s="42" t="s">
        <v>23</v>
      </c>
      <c r="C82" s="92">
        <v>13576.192178894031</v>
      </c>
      <c r="D82" s="92">
        <v>12931.072527472526</v>
      </c>
      <c r="E82" s="93">
        <v>13847.716022471912</v>
      </c>
      <c r="F82" s="93">
        <v>13189.693978021976</v>
      </c>
      <c r="G82" s="1069">
        <v>4.9889106263299166</v>
      </c>
      <c r="H82" s="94">
        <v>284.75599999999997</v>
      </c>
      <c r="I82" s="94">
        <v>25.167472527472519</v>
      </c>
      <c r="J82" s="94">
        <v>525</v>
      </c>
      <c r="K82" s="94">
        <v>0.36651517372819237</v>
      </c>
      <c r="L82" s="1070">
        <v>0.29756154504348281</v>
      </c>
    </row>
    <row r="83" spans="1:12" ht="15">
      <c r="A83" s="50" t="s">
        <v>110</v>
      </c>
      <c r="B83" s="95" t="s">
        <v>23</v>
      </c>
      <c r="C83" s="96">
        <v>14070.501199149599</v>
      </c>
      <c r="D83" s="96">
        <v>13983.028961698148</v>
      </c>
      <c r="E83" s="97">
        <v>14351.911223132591</v>
      </c>
      <c r="F83" s="97">
        <v>14262.689540932111</v>
      </c>
      <c r="G83" s="1071">
        <v>0.62556001057461441</v>
      </c>
      <c r="H83" s="98">
        <v>349.10664047151272</v>
      </c>
      <c r="I83" s="98">
        <v>-0.41191662476690527</v>
      </c>
      <c r="J83" s="98">
        <v>12.114537444933921</v>
      </c>
      <c r="K83" s="98">
        <v>37.311244685529985</v>
      </c>
      <c r="L83" s="1072">
        <v>-1.8199395930426761</v>
      </c>
    </row>
    <row r="84" spans="1:12" ht="15">
      <c r="A84" s="43" t="s">
        <v>111</v>
      </c>
      <c r="B84" s="44" t="s">
        <v>23</v>
      </c>
      <c r="C84" s="99">
        <v>14063.881268710267</v>
      </c>
      <c r="D84" s="99">
        <v>13932.002050362591</v>
      </c>
      <c r="E84" s="100">
        <v>14345.158894084472</v>
      </c>
      <c r="F84" s="100">
        <v>14210.642091369844</v>
      </c>
      <c r="G84" s="1073">
        <v>0.94659201076016575</v>
      </c>
      <c r="H84" s="101">
        <v>384.29119638826182</v>
      </c>
      <c r="I84" s="101">
        <v>-4.2322913927138082</v>
      </c>
      <c r="J84" s="101">
        <v>25.141242937853107</v>
      </c>
      <c r="K84" s="101">
        <v>6.4946488784635683</v>
      </c>
      <c r="L84" s="1074">
        <v>0.39225273986677411</v>
      </c>
    </row>
    <row r="85" spans="1:12" ht="15">
      <c r="A85" s="43" t="s">
        <v>112</v>
      </c>
      <c r="B85" s="44" t="s">
        <v>23</v>
      </c>
      <c r="C85" s="99" t="s">
        <v>101</v>
      </c>
      <c r="D85" s="99" t="s">
        <v>101</v>
      </c>
      <c r="E85" s="100" t="s">
        <v>101</v>
      </c>
      <c r="F85" s="100" t="s">
        <v>101</v>
      </c>
      <c r="G85" s="1073" t="s">
        <v>101</v>
      </c>
      <c r="H85" s="101" t="s">
        <v>101</v>
      </c>
      <c r="I85" s="101" t="s">
        <v>101</v>
      </c>
      <c r="J85" s="101" t="s">
        <v>101</v>
      </c>
      <c r="K85" s="1076" t="s">
        <v>101</v>
      </c>
      <c r="L85" s="1077" t="s">
        <v>101</v>
      </c>
    </row>
    <row r="86" spans="1:12" ht="15">
      <c r="A86" s="43" t="s">
        <v>99</v>
      </c>
      <c r="B86" s="44" t="s">
        <v>23</v>
      </c>
      <c r="C86" s="99">
        <v>11200.00515316269</v>
      </c>
      <c r="D86" s="99">
        <v>11002.547130478322</v>
      </c>
      <c r="E86" s="100">
        <v>11424.005256225944</v>
      </c>
      <c r="F86" s="100">
        <v>11222.598073087889</v>
      </c>
      <c r="G86" s="1073">
        <v>1.7946573674507276</v>
      </c>
      <c r="H86" s="101">
        <v>257.80960579972816</v>
      </c>
      <c r="I86" s="101">
        <v>0.91901852219156333</v>
      </c>
      <c r="J86" s="101">
        <v>18.211033743974291</v>
      </c>
      <c r="K86" s="101">
        <v>32.355959536724818</v>
      </c>
      <c r="L86" s="1074">
        <v>0.17185334813664355</v>
      </c>
    </row>
    <row r="87" spans="1:12" ht="15.75" thickBot="1">
      <c r="A87" s="45" t="s">
        <v>113</v>
      </c>
      <c r="B87" s="46" t="s">
        <v>23</v>
      </c>
      <c r="C87" s="102">
        <v>13490.707792109664</v>
      </c>
      <c r="D87" s="102">
        <v>13112.174210492425</v>
      </c>
      <c r="E87" s="103">
        <v>13760.521947951858</v>
      </c>
      <c r="F87" s="103">
        <v>13374.417694702273</v>
      </c>
      <c r="G87" s="1078">
        <v>2.8868864578868672</v>
      </c>
      <c r="H87" s="104">
        <v>282.83148032479698</v>
      </c>
      <c r="I87" s="104">
        <v>0.24743471834998496</v>
      </c>
      <c r="J87" s="104">
        <v>22.588055130168453</v>
      </c>
      <c r="K87" s="104">
        <v>23.471631725553436</v>
      </c>
      <c r="L87" s="1079">
        <v>0.95827195999577697</v>
      </c>
    </row>
    <row r="88" spans="1:12" ht="15" thickBot="1">
      <c r="A88" s="39"/>
      <c r="B88" s="47"/>
      <c r="C88" s="91"/>
      <c r="D88" s="91"/>
      <c r="E88" s="91"/>
      <c r="F88" s="91"/>
      <c r="G88" s="1067"/>
      <c r="H88" s="90"/>
      <c r="I88" s="90"/>
      <c r="J88" s="90"/>
      <c r="K88" s="90"/>
      <c r="L88" s="1068"/>
    </row>
    <row r="89" spans="1:12" ht="14.25">
      <c r="A89" s="48" t="s">
        <v>114</v>
      </c>
      <c r="B89" s="49" t="s">
        <v>25</v>
      </c>
      <c r="C89" s="1017" t="s">
        <v>101</v>
      </c>
      <c r="D89" s="1017">
        <v>15198.039215686274</v>
      </c>
      <c r="E89" s="1080" t="s">
        <v>101</v>
      </c>
      <c r="F89" s="1080">
        <v>15502</v>
      </c>
      <c r="G89" s="1081" t="s">
        <v>101</v>
      </c>
      <c r="H89" s="1082" t="s">
        <v>101</v>
      </c>
      <c r="I89" s="1082" t="s">
        <v>101</v>
      </c>
      <c r="J89" s="1083" t="s">
        <v>101</v>
      </c>
      <c r="K89" s="94" t="s">
        <v>101</v>
      </c>
      <c r="L89" s="1295" t="s">
        <v>101</v>
      </c>
    </row>
    <row r="90" spans="1:12" ht="15">
      <c r="A90" s="50" t="s">
        <v>114</v>
      </c>
      <c r="B90" s="51" t="s">
        <v>26</v>
      </c>
      <c r="C90" s="1016" t="s">
        <v>101</v>
      </c>
      <c r="D90" s="99">
        <v>15198.039215686274</v>
      </c>
      <c r="E90" s="1085" t="s">
        <v>101</v>
      </c>
      <c r="F90" s="100">
        <v>15502</v>
      </c>
      <c r="G90" s="1073" t="s">
        <v>101</v>
      </c>
      <c r="H90" s="1076" t="s">
        <v>101</v>
      </c>
      <c r="I90" s="101" t="s">
        <v>101</v>
      </c>
      <c r="J90" s="109" t="s">
        <v>101</v>
      </c>
      <c r="K90" s="101" t="s">
        <v>101</v>
      </c>
      <c r="L90" s="1086" t="s">
        <v>101</v>
      </c>
    </row>
    <row r="91" spans="1:12" ht="15">
      <c r="A91" s="50" t="s">
        <v>114</v>
      </c>
      <c r="B91" s="51" t="s">
        <v>27</v>
      </c>
      <c r="C91" s="99" t="s">
        <v>101</v>
      </c>
      <c r="D91" s="99" t="s">
        <v>101</v>
      </c>
      <c r="E91" s="100" t="s">
        <v>101</v>
      </c>
      <c r="F91" s="100" t="s">
        <v>101</v>
      </c>
      <c r="G91" s="1073" t="s">
        <v>101</v>
      </c>
      <c r="H91" s="101" t="s">
        <v>101</v>
      </c>
      <c r="I91" s="101" t="s">
        <v>101</v>
      </c>
      <c r="J91" s="109" t="s">
        <v>101</v>
      </c>
      <c r="K91" s="109" t="s">
        <v>101</v>
      </c>
      <c r="L91" s="1086" t="s">
        <v>101</v>
      </c>
    </row>
    <row r="92" spans="1:12" ht="14.25">
      <c r="A92" s="48" t="s">
        <v>114</v>
      </c>
      <c r="B92" s="52" t="s">
        <v>28</v>
      </c>
      <c r="C92" s="1018" t="s">
        <v>101</v>
      </c>
      <c r="D92" s="110" t="s">
        <v>101</v>
      </c>
      <c r="E92" s="1020" t="s">
        <v>101</v>
      </c>
      <c r="F92" s="1020" t="s">
        <v>101</v>
      </c>
      <c r="G92" s="1098" t="s">
        <v>101</v>
      </c>
      <c r="H92" s="112">
        <v>294.5</v>
      </c>
      <c r="I92" s="1109" t="s">
        <v>101</v>
      </c>
      <c r="J92" s="1114" t="s">
        <v>101</v>
      </c>
      <c r="K92" s="113">
        <v>0.32253335288080925</v>
      </c>
      <c r="L92" s="1115" t="s">
        <v>101</v>
      </c>
    </row>
    <row r="93" spans="1:12" ht="15">
      <c r="A93" s="50" t="s">
        <v>114</v>
      </c>
      <c r="B93" s="51" t="s">
        <v>29</v>
      </c>
      <c r="C93" s="99" t="s">
        <v>260</v>
      </c>
      <c r="D93" s="99" t="s">
        <v>260</v>
      </c>
      <c r="E93" s="100" t="s">
        <v>260</v>
      </c>
      <c r="F93" s="100" t="s">
        <v>260</v>
      </c>
      <c r="G93" s="1075" t="s">
        <v>101</v>
      </c>
      <c r="H93" s="101">
        <v>294.5</v>
      </c>
      <c r="I93" s="1076" t="s">
        <v>101</v>
      </c>
      <c r="J93" s="1089" t="s">
        <v>101</v>
      </c>
      <c r="K93" s="109">
        <v>0.32253335288080925</v>
      </c>
      <c r="L93" s="1090" t="s">
        <v>101</v>
      </c>
    </row>
    <row r="94" spans="1:12" ht="15">
      <c r="A94" s="50" t="s">
        <v>114</v>
      </c>
      <c r="B94" s="51" t="s">
        <v>30</v>
      </c>
      <c r="C94" s="99" t="s">
        <v>101</v>
      </c>
      <c r="D94" s="99" t="s">
        <v>101</v>
      </c>
      <c r="E94" s="100" t="s">
        <v>101</v>
      </c>
      <c r="F94" s="100" t="s">
        <v>101</v>
      </c>
      <c r="G94" s="1073" t="s">
        <v>101</v>
      </c>
      <c r="H94" s="101" t="s">
        <v>101</v>
      </c>
      <c r="I94" s="101" t="s">
        <v>101</v>
      </c>
      <c r="J94" s="109" t="s">
        <v>101</v>
      </c>
      <c r="K94" s="109" t="s">
        <v>101</v>
      </c>
      <c r="L94" s="1086" t="s">
        <v>101</v>
      </c>
    </row>
    <row r="95" spans="1:12" ht="14.25">
      <c r="A95" s="48" t="s">
        <v>114</v>
      </c>
      <c r="B95" s="52" t="s">
        <v>31</v>
      </c>
      <c r="C95" s="1018" t="s">
        <v>101</v>
      </c>
      <c r="D95" s="110" t="s">
        <v>101</v>
      </c>
      <c r="E95" s="111" t="s">
        <v>260</v>
      </c>
      <c r="F95" s="111" t="s">
        <v>260</v>
      </c>
      <c r="G95" s="1098" t="s">
        <v>101</v>
      </c>
      <c r="H95" s="112">
        <v>213.30000000000004</v>
      </c>
      <c r="I95" s="1109" t="s">
        <v>101</v>
      </c>
      <c r="J95" s="1114" t="s">
        <v>101</v>
      </c>
      <c r="K95" s="113">
        <v>4.3981820847383085E-2</v>
      </c>
      <c r="L95" s="1088">
        <v>9.5050065050283142E-3</v>
      </c>
    </row>
    <row r="96" spans="1:12" ht="15">
      <c r="A96" s="50" t="s">
        <v>114</v>
      </c>
      <c r="B96" s="51" t="s">
        <v>32</v>
      </c>
      <c r="C96" s="99" t="s">
        <v>260</v>
      </c>
      <c r="D96" s="99" t="s">
        <v>260</v>
      </c>
      <c r="E96" s="100" t="s">
        <v>260</v>
      </c>
      <c r="F96" s="100" t="s">
        <v>260</v>
      </c>
      <c r="G96" s="1075" t="s">
        <v>101</v>
      </c>
      <c r="H96" s="101">
        <v>213.3</v>
      </c>
      <c r="I96" s="1076" t="s">
        <v>101</v>
      </c>
      <c r="J96" s="1089" t="s">
        <v>101</v>
      </c>
      <c r="K96" s="1076" t="s">
        <v>101</v>
      </c>
      <c r="L96" s="1090" t="s">
        <v>101</v>
      </c>
    </row>
    <row r="97" spans="1:12" ht="15.75" thickBot="1">
      <c r="A97" s="53" t="s">
        <v>114</v>
      </c>
      <c r="B97" s="54" t="s">
        <v>33</v>
      </c>
      <c r="C97" s="1110" t="s">
        <v>101</v>
      </c>
      <c r="D97" s="102" t="s">
        <v>101</v>
      </c>
      <c r="E97" s="1111" t="s">
        <v>101</v>
      </c>
      <c r="F97" s="1111" t="s">
        <v>101</v>
      </c>
      <c r="G97" s="1078" t="s">
        <v>101</v>
      </c>
      <c r="H97" s="1112" t="s">
        <v>101</v>
      </c>
      <c r="I97" s="104" t="s">
        <v>101</v>
      </c>
      <c r="J97" s="104" t="s">
        <v>101</v>
      </c>
      <c r="K97" s="104" t="s">
        <v>101</v>
      </c>
      <c r="L97" s="1079" t="s">
        <v>101</v>
      </c>
    </row>
    <row r="98" spans="1:12" ht="15" thickBot="1">
      <c r="A98" s="39"/>
      <c r="B98" s="47"/>
      <c r="C98" s="91"/>
      <c r="D98" s="91"/>
      <c r="E98" s="91"/>
      <c r="F98" s="91"/>
      <c r="G98" s="1067"/>
      <c r="H98" s="90"/>
      <c r="I98" s="90"/>
      <c r="J98" s="90"/>
      <c r="K98" s="90"/>
      <c r="L98" s="1068"/>
    </row>
    <row r="99" spans="1:12" ht="14.25">
      <c r="A99" s="48" t="s">
        <v>115</v>
      </c>
      <c r="B99" s="49" t="s">
        <v>25</v>
      </c>
      <c r="C99" s="105">
        <v>14414.153349488897</v>
      </c>
      <c r="D99" s="105">
        <v>14343.923111591695</v>
      </c>
      <c r="E99" s="106">
        <v>14702.436416478675</v>
      </c>
      <c r="F99" s="106">
        <v>14630.80157382353</v>
      </c>
      <c r="G99" s="1091">
        <v>0.4896166644984733</v>
      </c>
      <c r="H99" s="107">
        <v>401.26163793103444</v>
      </c>
      <c r="I99" s="107">
        <v>-0.27908061358348124</v>
      </c>
      <c r="J99" s="108">
        <v>37.278106508875744</v>
      </c>
      <c r="K99" s="108">
        <v>3.4012608121976249</v>
      </c>
      <c r="L99" s="1092">
        <v>0.48797000026864712</v>
      </c>
    </row>
    <row r="100" spans="1:12" ht="15">
      <c r="A100" s="50" t="s">
        <v>115</v>
      </c>
      <c r="B100" s="51" t="s">
        <v>26</v>
      </c>
      <c r="C100" s="99">
        <v>14419.530392156863</v>
      </c>
      <c r="D100" s="99">
        <v>14454.508823529412</v>
      </c>
      <c r="E100" s="100">
        <v>14707.921</v>
      </c>
      <c r="F100" s="100">
        <v>14743.599</v>
      </c>
      <c r="G100" s="1073">
        <v>-0.24198976111599269</v>
      </c>
      <c r="H100" s="101">
        <v>388.8</v>
      </c>
      <c r="I100" s="101">
        <v>-0.56265984654731171</v>
      </c>
      <c r="J100" s="109">
        <v>23.484848484848484</v>
      </c>
      <c r="K100" s="109">
        <v>2.3896789327078141</v>
      </c>
      <c r="L100" s="1086">
        <v>0.1142091861123995</v>
      </c>
    </row>
    <row r="101" spans="1:12" ht="15">
      <c r="A101" s="50" t="s">
        <v>115</v>
      </c>
      <c r="B101" s="51" t="s">
        <v>27</v>
      </c>
      <c r="C101" s="99">
        <v>14402.688235294117</v>
      </c>
      <c r="D101" s="99">
        <v>13995.702941176471</v>
      </c>
      <c r="E101" s="100">
        <v>14690.742</v>
      </c>
      <c r="F101" s="100">
        <v>14275.617</v>
      </c>
      <c r="G101" s="1073">
        <v>2.9079303542536903</v>
      </c>
      <c r="H101" s="101">
        <v>430.7</v>
      </c>
      <c r="I101" s="101">
        <v>-2.7765237020316054</v>
      </c>
      <c r="J101" s="109">
        <v>86.486486486486484</v>
      </c>
      <c r="K101" s="109">
        <v>1.011581879489811</v>
      </c>
      <c r="L101" s="1086">
        <v>0.37376081415624784</v>
      </c>
    </row>
    <row r="102" spans="1:12" ht="14.25">
      <c r="A102" s="48" t="s">
        <v>115</v>
      </c>
      <c r="B102" s="52" t="s">
        <v>28</v>
      </c>
      <c r="C102" s="110">
        <v>14123.199863827673</v>
      </c>
      <c r="D102" s="110">
        <v>14034.381179326689</v>
      </c>
      <c r="E102" s="111">
        <v>14405.663861104227</v>
      </c>
      <c r="F102" s="111">
        <v>14315.068802913223</v>
      </c>
      <c r="G102" s="1087">
        <v>0.63286498610867314</v>
      </c>
      <c r="H102" s="112">
        <v>365.66616314199393</v>
      </c>
      <c r="I102" s="112">
        <v>0.36639165802678342</v>
      </c>
      <c r="J102" s="113">
        <v>7.1197411003236244</v>
      </c>
      <c r="K102" s="113">
        <v>14.557982700483802</v>
      </c>
      <c r="L102" s="1088">
        <v>-1.4220207471976334</v>
      </c>
    </row>
    <row r="103" spans="1:12" ht="15">
      <c r="A103" s="50" t="s">
        <v>115</v>
      </c>
      <c r="B103" s="51" t="s">
        <v>29</v>
      </c>
      <c r="C103" s="99">
        <v>14123.096078431374</v>
      </c>
      <c r="D103" s="99">
        <v>14092.419607843138</v>
      </c>
      <c r="E103" s="100">
        <v>14405.558000000001</v>
      </c>
      <c r="F103" s="100">
        <v>14374.268</v>
      </c>
      <c r="G103" s="1073">
        <v>0.21768064989466504</v>
      </c>
      <c r="H103" s="101">
        <v>359.5</v>
      </c>
      <c r="I103" s="101">
        <v>1.1820996341120149</v>
      </c>
      <c r="J103" s="109">
        <v>-2.5824964131994261</v>
      </c>
      <c r="K103" s="109">
        <v>9.9545521184577055</v>
      </c>
      <c r="L103" s="1086">
        <v>-2.0606176798529301</v>
      </c>
    </row>
    <row r="104" spans="1:12" ht="15">
      <c r="A104" s="50" t="s">
        <v>115</v>
      </c>
      <c r="B104" s="51" t="s">
        <v>30</v>
      </c>
      <c r="C104" s="99">
        <v>14123.412745098038</v>
      </c>
      <c r="D104" s="99">
        <v>13874.843137254902</v>
      </c>
      <c r="E104" s="100">
        <v>14405.880999999999</v>
      </c>
      <c r="F104" s="100">
        <v>14152.34</v>
      </c>
      <c r="G104" s="1073">
        <v>1.7915129229512523</v>
      </c>
      <c r="H104" s="101">
        <v>379</v>
      </c>
      <c r="I104" s="101">
        <v>-3.2422772529997417</v>
      </c>
      <c r="J104" s="109">
        <v>36.521739130434781</v>
      </c>
      <c r="K104" s="109">
        <v>4.6034305820260961</v>
      </c>
      <c r="L104" s="1086">
        <v>0.6385969326552976</v>
      </c>
    </row>
    <row r="105" spans="1:12" ht="14.25">
      <c r="A105" s="48" t="s">
        <v>115</v>
      </c>
      <c r="B105" s="52" t="s">
        <v>31</v>
      </c>
      <c r="C105" s="110">
        <v>13952.228514718017</v>
      </c>
      <c r="D105" s="110">
        <v>13875.645377785018</v>
      </c>
      <c r="E105" s="111">
        <v>14231.273085012377</v>
      </c>
      <c r="F105" s="111">
        <v>14153.15828534072</v>
      </c>
      <c r="G105" s="1087">
        <v>0.55192486437861332</v>
      </c>
      <c r="H105" s="112">
        <v>327.48272727272723</v>
      </c>
      <c r="I105" s="112">
        <v>-1.4222847056981851</v>
      </c>
      <c r="J105" s="113">
        <v>12.436115843270869</v>
      </c>
      <c r="K105" s="113">
        <v>19.352001172848556</v>
      </c>
      <c r="L105" s="1088">
        <v>-0.88588884611369068</v>
      </c>
    </row>
    <row r="106" spans="1:12" ht="15">
      <c r="A106" s="50" t="s">
        <v>115</v>
      </c>
      <c r="B106" s="51" t="s">
        <v>32</v>
      </c>
      <c r="C106" s="99">
        <v>13997.431372549019</v>
      </c>
      <c r="D106" s="99">
        <v>13940.944117647059</v>
      </c>
      <c r="E106" s="100">
        <v>14277.38</v>
      </c>
      <c r="F106" s="100">
        <v>14219.763000000001</v>
      </c>
      <c r="G106" s="1073">
        <v>0.40518959422880935</v>
      </c>
      <c r="H106" s="101">
        <v>320.39999999999998</v>
      </c>
      <c r="I106" s="101">
        <v>-1.6876342436330165</v>
      </c>
      <c r="J106" s="109">
        <v>-3.850050658561297</v>
      </c>
      <c r="K106" s="109">
        <v>13.91291599472218</v>
      </c>
      <c r="L106" s="1086">
        <v>-3.1013918832298977</v>
      </c>
    </row>
    <row r="107" spans="1:12" ht="15.75" thickBot="1">
      <c r="A107" s="53" t="s">
        <v>115</v>
      </c>
      <c r="B107" s="54" t="s">
        <v>33</v>
      </c>
      <c r="C107" s="114">
        <v>13845.043137254901</v>
      </c>
      <c r="D107" s="114">
        <v>13568.297058823529</v>
      </c>
      <c r="E107" s="115">
        <v>14121.944</v>
      </c>
      <c r="F107" s="115">
        <v>13839.663</v>
      </c>
      <c r="G107" s="1093">
        <v>2.0396522660992469</v>
      </c>
      <c r="H107" s="109">
        <v>345.6</v>
      </c>
      <c r="I107" s="109">
        <v>-5.4445964432284475</v>
      </c>
      <c r="J107" s="109">
        <v>98.395721925133699</v>
      </c>
      <c r="K107" s="109">
        <v>5.4390851781263745</v>
      </c>
      <c r="L107" s="1086">
        <v>2.2155030371162039</v>
      </c>
    </row>
    <row r="108" spans="1:12" ht="15.75" thickBot="1">
      <c r="A108" s="55"/>
      <c r="B108" s="56"/>
      <c r="C108" s="116"/>
      <c r="D108" s="116"/>
      <c r="E108" s="116"/>
      <c r="F108" s="116"/>
      <c r="G108" s="1094"/>
      <c r="H108" s="117"/>
      <c r="I108" s="117"/>
      <c r="J108" s="117"/>
      <c r="K108" s="117"/>
      <c r="L108" s="1095"/>
    </row>
    <row r="109" spans="1:12" ht="15">
      <c r="A109" s="50" t="s">
        <v>116</v>
      </c>
      <c r="B109" s="57" t="s">
        <v>30</v>
      </c>
      <c r="C109" s="118">
        <v>14231.272549019606</v>
      </c>
      <c r="D109" s="118">
        <v>14075.036274509805</v>
      </c>
      <c r="E109" s="119">
        <v>14515.897999999999</v>
      </c>
      <c r="F109" s="119">
        <v>14356.537</v>
      </c>
      <c r="G109" s="1096">
        <v>1.1100239563343095</v>
      </c>
      <c r="H109" s="120">
        <v>402.3</v>
      </c>
      <c r="I109" s="120">
        <v>-1.8541107587216312</v>
      </c>
      <c r="J109" s="120">
        <v>20.603015075376884</v>
      </c>
      <c r="K109" s="120">
        <v>3.5185456677906464</v>
      </c>
      <c r="L109" s="1097">
        <v>8.8102640726347214E-2</v>
      </c>
    </row>
    <row r="110" spans="1:12" ht="15.75" thickBot="1">
      <c r="A110" s="53" t="s">
        <v>116</v>
      </c>
      <c r="B110" s="54" t="s">
        <v>33</v>
      </c>
      <c r="C110" s="114">
        <v>13844.532352941176</v>
      </c>
      <c r="D110" s="114">
        <v>13739.066666666666</v>
      </c>
      <c r="E110" s="115">
        <v>14121.423000000001</v>
      </c>
      <c r="F110" s="115">
        <v>14013.848</v>
      </c>
      <c r="G110" s="1093">
        <v>0.76763355789217014</v>
      </c>
      <c r="H110" s="109">
        <v>363</v>
      </c>
      <c r="I110" s="109">
        <v>-6.9707842132239852</v>
      </c>
      <c r="J110" s="109">
        <v>30.967741935483872</v>
      </c>
      <c r="K110" s="109">
        <v>2.9761032106729219</v>
      </c>
      <c r="L110" s="1086">
        <v>0.30415009914042734</v>
      </c>
    </row>
    <row r="111" spans="1:12" ht="15.75" thickBot="1">
      <c r="A111" s="55"/>
      <c r="B111" s="56"/>
      <c r="C111" s="116"/>
      <c r="D111" s="116"/>
      <c r="E111" s="116"/>
      <c r="F111" s="116"/>
      <c r="G111" s="1094"/>
      <c r="H111" s="117"/>
      <c r="I111" s="117"/>
      <c r="J111" s="117"/>
      <c r="K111" s="117"/>
      <c r="L111" s="1095"/>
    </row>
    <row r="112" spans="1:12" ht="14.25">
      <c r="A112" s="48" t="s">
        <v>117</v>
      </c>
      <c r="B112" s="49" t="s">
        <v>25</v>
      </c>
      <c r="C112" s="105" t="s">
        <v>101</v>
      </c>
      <c r="D112" s="105" t="s">
        <v>101</v>
      </c>
      <c r="E112" s="106" t="s">
        <v>101</v>
      </c>
      <c r="F112" s="106" t="s">
        <v>101</v>
      </c>
      <c r="G112" s="1091" t="s">
        <v>101</v>
      </c>
      <c r="H112" s="107" t="s">
        <v>101</v>
      </c>
      <c r="I112" s="107" t="s">
        <v>101</v>
      </c>
      <c r="J112" s="108" t="s">
        <v>101</v>
      </c>
      <c r="K112" s="108" t="s">
        <v>101</v>
      </c>
      <c r="L112" s="1092" t="s">
        <v>101</v>
      </c>
    </row>
    <row r="113" spans="1:12" ht="15">
      <c r="A113" s="43" t="s">
        <v>117</v>
      </c>
      <c r="B113" s="51" t="s">
        <v>26</v>
      </c>
      <c r="C113" s="99" t="s">
        <v>101</v>
      </c>
      <c r="D113" s="99" t="s">
        <v>101</v>
      </c>
      <c r="E113" s="100" t="s">
        <v>101</v>
      </c>
      <c r="F113" s="100" t="s">
        <v>101</v>
      </c>
      <c r="G113" s="1073" t="s">
        <v>101</v>
      </c>
      <c r="H113" s="101" t="s">
        <v>101</v>
      </c>
      <c r="I113" s="101" t="s">
        <v>101</v>
      </c>
      <c r="J113" s="109" t="s">
        <v>101</v>
      </c>
      <c r="K113" s="109" t="s">
        <v>101</v>
      </c>
      <c r="L113" s="1086" t="s">
        <v>101</v>
      </c>
    </row>
    <row r="114" spans="1:12" ht="15">
      <c r="A114" s="43" t="s">
        <v>117</v>
      </c>
      <c r="B114" s="51" t="s">
        <v>27</v>
      </c>
      <c r="C114" s="99" t="s">
        <v>101</v>
      </c>
      <c r="D114" s="99" t="s">
        <v>101</v>
      </c>
      <c r="E114" s="100" t="s">
        <v>101</v>
      </c>
      <c r="F114" s="100" t="s">
        <v>101</v>
      </c>
      <c r="G114" s="1073" t="s">
        <v>101</v>
      </c>
      <c r="H114" s="101" t="s">
        <v>101</v>
      </c>
      <c r="I114" s="101" t="s">
        <v>101</v>
      </c>
      <c r="J114" s="109" t="s">
        <v>101</v>
      </c>
      <c r="K114" s="109" t="s">
        <v>101</v>
      </c>
      <c r="L114" s="1086" t="s">
        <v>101</v>
      </c>
    </row>
    <row r="115" spans="1:12" ht="15">
      <c r="A115" s="43" t="s">
        <v>117</v>
      </c>
      <c r="B115" s="51" t="s">
        <v>34</v>
      </c>
      <c r="C115" s="99" t="s">
        <v>101</v>
      </c>
      <c r="D115" s="99" t="s">
        <v>101</v>
      </c>
      <c r="E115" s="100" t="s">
        <v>101</v>
      </c>
      <c r="F115" s="100" t="s">
        <v>101</v>
      </c>
      <c r="G115" s="1073" t="s">
        <v>101</v>
      </c>
      <c r="H115" s="101" t="s">
        <v>101</v>
      </c>
      <c r="I115" s="101" t="s">
        <v>101</v>
      </c>
      <c r="J115" s="109" t="s">
        <v>101</v>
      </c>
      <c r="K115" s="109" t="s">
        <v>101</v>
      </c>
      <c r="L115" s="1086" t="s">
        <v>101</v>
      </c>
    </row>
    <row r="116" spans="1:12" ht="14.25">
      <c r="A116" s="58" t="s">
        <v>117</v>
      </c>
      <c r="B116" s="52" t="s">
        <v>28</v>
      </c>
      <c r="C116" s="110" t="s">
        <v>101</v>
      </c>
      <c r="D116" s="110" t="s">
        <v>101</v>
      </c>
      <c r="E116" s="111" t="s">
        <v>101</v>
      </c>
      <c r="F116" s="111" t="s">
        <v>101</v>
      </c>
      <c r="G116" s="1087" t="s">
        <v>101</v>
      </c>
      <c r="H116" s="112" t="s">
        <v>101</v>
      </c>
      <c r="I116" s="112" t="s">
        <v>101</v>
      </c>
      <c r="J116" s="113" t="s">
        <v>101</v>
      </c>
      <c r="K116" s="113" t="s">
        <v>101</v>
      </c>
      <c r="L116" s="1088" t="s">
        <v>101</v>
      </c>
    </row>
    <row r="117" spans="1:12" ht="15">
      <c r="A117" s="43" t="s">
        <v>117</v>
      </c>
      <c r="B117" s="51" t="s">
        <v>30</v>
      </c>
      <c r="C117" s="99" t="s">
        <v>101</v>
      </c>
      <c r="D117" s="99" t="s">
        <v>101</v>
      </c>
      <c r="E117" s="100" t="s">
        <v>101</v>
      </c>
      <c r="F117" s="100" t="s">
        <v>101</v>
      </c>
      <c r="G117" s="1073" t="s">
        <v>101</v>
      </c>
      <c r="H117" s="101" t="s">
        <v>101</v>
      </c>
      <c r="I117" s="101" t="s">
        <v>101</v>
      </c>
      <c r="J117" s="109" t="s">
        <v>101</v>
      </c>
      <c r="K117" s="109" t="s">
        <v>101</v>
      </c>
      <c r="L117" s="1086" t="s">
        <v>101</v>
      </c>
    </row>
    <row r="118" spans="1:12" ht="15">
      <c r="A118" s="43" t="s">
        <v>117</v>
      </c>
      <c r="B118" s="51" t="s">
        <v>35</v>
      </c>
      <c r="C118" s="99" t="s">
        <v>101</v>
      </c>
      <c r="D118" s="99" t="s">
        <v>101</v>
      </c>
      <c r="E118" s="100" t="s">
        <v>101</v>
      </c>
      <c r="F118" s="100" t="s">
        <v>101</v>
      </c>
      <c r="G118" s="1073" t="s">
        <v>101</v>
      </c>
      <c r="H118" s="101" t="s">
        <v>101</v>
      </c>
      <c r="I118" s="101" t="s">
        <v>101</v>
      </c>
      <c r="J118" s="109" t="s">
        <v>101</v>
      </c>
      <c r="K118" s="109" t="s">
        <v>101</v>
      </c>
      <c r="L118" s="1086" t="s">
        <v>101</v>
      </c>
    </row>
    <row r="119" spans="1:12" ht="14.25">
      <c r="A119" s="58" t="s">
        <v>117</v>
      </c>
      <c r="B119" s="52" t="s">
        <v>31</v>
      </c>
      <c r="C119" s="110" t="s">
        <v>101</v>
      </c>
      <c r="D119" s="110" t="s">
        <v>101</v>
      </c>
      <c r="E119" s="111" t="s">
        <v>101</v>
      </c>
      <c r="F119" s="111" t="s">
        <v>101</v>
      </c>
      <c r="G119" s="1087" t="s">
        <v>101</v>
      </c>
      <c r="H119" s="112" t="s">
        <v>101</v>
      </c>
      <c r="I119" s="112" t="s">
        <v>101</v>
      </c>
      <c r="J119" s="113" t="s">
        <v>101</v>
      </c>
      <c r="K119" s="113" t="s">
        <v>101</v>
      </c>
      <c r="L119" s="1088" t="s">
        <v>101</v>
      </c>
    </row>
    <row r="120" spans="1:12" ht="15">
      <c r="A120" s="43" t="s">
        <v>117</v>
      </c>
      <c r="B120" s="51" t="s">
        <v>32</v>
      </c>
      <c r="C120" s="99" t="s">
        <v>101</v>
      </c>
      <c r="D120" s="99" t="s">
        <v>101</v>
      </c>
      <c r="E120" s="100" t="s">
        <v>101</v>
      </c>
      <c r="F120" s="100" t="s">
        <v>101</v>
      </c>
      <c r="G120" s="1073" t="s">
        <v>101</v>
      </c>
      <c r="H120" s="101" t="s">
        <v>101</v>
      </c>
      <c r="I120" s="101" t="s">
        <v>101</v>
      </c>
      <c r="J120" s="109" t="s">
        <v>101</v>
      </c>
      <c r="K120" s="109" t="s">
        <v>101</v>
      </c>
      <c r="L120" s="1086" t="s">
        <v>101</v>
      </c>
    </row>
    <row r="121" spans="1:12" ht="15.75" thickBot="1">
      <c r="A121" s="59" t="s">
        <v>117</v>
      </c>
      <c r="B121" s="51" t="s">
        <v>33</v>
      </c>
      <c r="C121" s="114" t="s">
        <v>101</v>
      </c>
      <c r="D121" s="114" t="s">
        <v>101</v>
      </c>
      <c r="E121" s="115" t="s">
        <v>101</v>
      </c>
      <c r="F121" s="115" t="s">
        <v>101</v>
      </c>
      <c r="G121" s="1093" t="s">
        <v>101</v>
      </c>
      <c r="H121" s="109" t="s">
        <v>101</v>
      </c>
      <c r="I121" s="109" t="s">
        <v>101</v>
      </c>
      <c r="J121" s="109" t="s">
        <v>101</v>
      </c>
      <c r="K121" s="109" t="s">
        <v>101</v>
      </c>
      <c r="L121" s="1086" t="s">
        <v>101</v>
      </c>
    </row>
    <row r="122" spans="1:12" ht="15.75" thickBot="1">
      <c r="A122" s="55"/>
      <c r="B122" s="56"/>
      <c r="C122" s="116"/>
      <c r="D122" s="116"/>
      <c r="E122" s="116"/>
      <c r="F122" s="116"/>
      <c r="G122" s="1094"/>
      <c r="H122" s="117"/>
      <c r="I122" s="117"/>
      <c r="J122" s="117"/>
      <c r="K122" s="117"/>
      <c r="L122" s="1095"/>
    </row>
    <row r="123" spans="1:12" ht="14.25">
      <c r="A123" s="48" t="s">
        <v>24</v>
      </c>
      <c r="B123" s="49" t="s">
        <v>28</v>
      </c>
      <c r="C123" s="105">
        <v>12454.025462302077</v>
      </c>
      <c r="D123" s="105">
        <v>12196.733530867543</v>
      </c>
      <c r="E123" s="106">
        <v>12703.105971548119</v>
      </c>
      <c r="F123" s="106">
        <v>12440.668201484894</v>
      </c>
      <c r="G123" s="1091">
        <v>2.1095150663362343</v>
      </c>
      <c r="H123" s="107">
        <v>335.03925233644856</v>
      </c>
      <c r="I123" s="107">
        <v>6.3564938974285186</v>
      </c>
      <c r="J123" s="108">
        <v>-13.709677419354838</v>
      </c>
      <c r="K123" s="108">
        <v>1.5686849435566634</v>
      </c>
      <c r="L123" s="1092">
        <v>-0.56887754566933224</v>
      </c>
    </row>
    <row r="124" spans="1:12" ht="15">
      <c r="A124" s="50" t="s">
        <v>24</v>
      </c>
      <c r="B124" s="51" t="s">
        <v>29</v>
      </c>
      <c r="C124" s="99">
        <v>12327.715686274511</v>
      </c>
      <c r="D124" s="99">
        <v>12162.094117647059</v>
      </c>
      <c r="E124" s="100">
        <v>12574.27</v>
      </c>
      <c r="F124" s="100">
        <v>12405.335999999999</v>
      </c>
      <c r="G124" s="1073">
        <v>1.3617849609232762</v>
      </c>
      <c r="H124" s="101">
        <v>309.39999999999998</v>
      </c>
      <c r="I124" s="101">
        <v>5.5252387448840343</v>
      </c>
      <c r="J124" s="109">
        <v>-15.789473684210526</v>
      </c>
      <c r="K124" s="109">
        <v>0.23456971118604308</v>
      </c>
      <c r="L124" s="1086">
        <v>-9.2960025066327223E-2</v>
      </c>
    </row>
    <row r="125" spans="1:12" ht="15">
      <c r="A125" s="50" t="s">
        <v>24</v>
      </c>
      <c r="B125" s="51" t="s">
        <v>30</v>
      </c>
      <c r="C125" s="99">
        <v>12493.421568627451</v>
      </c>
      <c r="D125" s="99">
        <v>12233.049019607843</v>
      </c>
      <c r="E125" s="100">
        <v>12743.29</v>
      </c>
      <c r="F125" s="100">
        <v>12477.71</v>
      </c>
      <c r="G125" s="1073">
        <v>2.1284354260517495</v>
      </c>
      <c r="H125" s="101">
        <v>328.6</v>
      </c>
      <c r="I125" s="101">
        <v>4.3505874880914721</v>
      </c>
      <c r="J125" s="109">
        <v>-26.923076923076923</v>
      </c>
      <c r="K125" s="109">
        <v>0.83565459610027859</v>
      </c>
      <c r="L125" s="1086">
        <v>-0.50894116325155725</v>
      </c>
    </row>
    <row r="126" spans="1:12" ht="15">
      <c r="A126" s="50" t="s">
        <v>24</v>
      </c>
      <c r="B126" s="51" t="s">
        <v>35</v>
      </c>
      <c r="C126" s="99">
        <v>12444.768627450982</v>
      </c>
      <c r="D126" s="99">
        <v>12118.461764705882</v>
      </c>
      <c r="E126" s="100">
        <v>12693.664000000001</v>
      </c>
      <c r="F126" s="100">
        <v>12360.831</v>
      </c>
      <c r="G126" s="1073">
        <v>2.692642590130069</v>
      </c>
      <c r="H126" s="101">
        <v>357.9</v>
      </c>
      <c r="I126" s="101">
        <v>8.22497732083459</v>
      </c>
      <c r="J126" s="109">
        <v>25.925925925925924</v>
      </c>
      <c r="K126" s="109">
        <v>0.49846063627034159</v>
      </c>
      <c r="L126" s="1086">
        <v>3.3023642648552232E-2</v>
      </c>
    </row>
    <row r="127" spans="1:12" ht="14.25">
      <c r="A127" s="48" t="s">
        <v>24</v>
      </c>
      <c r="B127" s="52" t="s">
        <v>31</v>
      </c>
      <c r="C127" s="110">
        <v>11761.766049632535</v>
      </c>
      <c r="D127" s="110">
        <v>11461.737689886633</v>
      </c>
      <c r="E127" s="111">
        <v>11997.001370625187</v>
      </c>
      <c r="F127" s="111">
        <v>11690.972443684366</v>
      </c>
      <c r="G127" s="1087">
        <v>2.6176515975464612</v>
      </c>
      <c r="H127" s="112">
        <v>282.8311336717428</v>
      </c>
      <c r="I127" s="112">
        <v>0.61636355145708055</v>
      </c>
      <c r="J127" s="113">
        <v>22.869022869022871</v>
      </c>
      <c r="K127" s="113">
        <v>17.328837413868932</v>
      </c>
      <c r="L127" s="1088">
        <v>0.74548971519628893</v>
      </c>
    </row>
    <row r="128" spans="1:12" ht="15">
      <c r="A128" s="50" t="s">
        <v>24</v>
      </c>
      <c r="B128" s="51" t="s">
        <v>32</v>
      </c>
      <c r="C128" s="99">
        <v>11500.831372549019</v>
      </c>
      <c r="D128" s="99">
        <v>11283.917647058823</v>
      </c>
      <c r="E128" s="100">
        <v>11730.848</v>
      </c>
      <c r="F128" s="100">
        <v>11509.596</v>
      </c>
      <c r="G128" s="1073">
        <v>1.9223263787886251</v>
      </c>
      <c r="H128" s="101">
        <v>259.60000000000002</v>
      </c>
      <c r="I128" s="101">
        <v>1.1297234125438389</v>
      </c>
      <c r="J128" s="109">
        <v>-2.7484143763213531</v>
      </c>
      <c r="K128" s="109">
        <v>6.7438791965987388</v>
      </c>
      <c r="L128" s="1086">
        <v>-1.4098873953681625</v>
      </c>
    </row>
    <row r="129" spans="1:12" ht="15">
      <c r="A129" s="50" t="s">
        <v>24</v>
      </c>
      <c r="B129" s="51" t="s">
        <v>33</v>
      </c>
      <c r="C129" s="99">
        <v>11897.044117647059</v>
      </c>
      <c r="D129" s="99">
        <v>11585.020588235293</v>
      </c>
      <c r="E129" s="100">
        <v>12134.985000000001</v>
      </c>
      <c r="F129" s="100">
        <v>11816.721</v>
      </c>
      <c r="G129" s="1073">
        <v>2.6933359939699097</v>
      </c>
      <c r="H129" s="101">
        <v>292.8</v>
      </c>
      <c r="I129" s="101">
        <v>-2.1063189568706155</v>
      </c>
      <c r="J129" s="109">
        <v>51.824817518248182</v>
      </c>
      <c r="K129" s="109">
        <v>9.1482187362556804</v>
      </c>
      <c r="L129" s="1086">
        <v>2.063233388901776</v>
      </c>
    </row>
    <row r="130" spans="1:12" ht="15">
      <c r="A130" s="50" t="s">
        <v>24</v>
      </c>
      <c r="B130" s="51" t="s">
        <v>36</v>
      </c>
      <c r="C130" s="99">
        <v>11962.061764705883</v>
      </c>
      <c r="D130" s="99">
        <v>11708.622549019608</v>
      </c>
      <c r="E130" s="100">
        <v>12201.303</v>
      </c>
      <c r="F130" s="100">
        <v>11942.795</v>
      </c>
      <c r="G130" s="1073">
        <v>2.1645519327762033</v>
      </c>
      <c r="H130" s="101">
        <v>328.4</v>
      </c>
      <c r="I130" s="101">
        <v>-1.7354877318970712</v>
      </c>
      <c r="J130" s="109">
        <v>25.641025641025639</v>
      </c>
      <c r="K130" s="109">
        <v>1.436739481014514</v>
      </c>
      <c r="L130" s="1086">
        <v>9.2143721662678146E-2</v>
      </c>
    </row>
    <row r="131" spans="1:12" ht="14.25">
      <c r="A131" s="48" t="s">
        <v>24</v>
      </c>
      <c r="B131" s="52" t="s">
        <v>37</v>
      </c>
      <c r="C131" s="110">
        <v>10029.449451228895</v>
      </c>
      <c r="D131" s="110">
        <v>9982.4323825648717</v>
      </c>
      <c r="E131" s="111">
        <v>10230.038440253473</v>
      </c>
      <c r="F131" s="111">
        <v>10182.08103021617</v>
      </c>
      <c r="G131" s="1087">
        <v>0.47099811811539616</v>
      </c>
      <c r="H131" s="112">
        <v>216.59063180827889</v>
      </c>
      <c r="I131" s="112">
        <v>1.0083582488095111</v>
      </c>
      <c r="J131" s="113">
        <v>17.541613316261202</v>
      </c>
      <c r="K131" s="113">
        <v>13.458437179299224</v>
      </c>
      <c r="L131" s="1088">
        <v>-4.7588213903129173E-3</v>
      </c>
    </row>
    <row r="132" spans="1:12" ht="15">
      <c r="A132" s="50" t="s">
        <v>24</v>
      </c>
      <c r="B132" s="51" t="s">
        <v>103</v>
      </c>
      <c r="C132" s="121">
        <v>9307.6274509803934</v>
      </c>
      <c r="D132" s="121">
        <v>9548.7470588235283</v>
      </c>
      <c r="E132" s="122">
        <v>9493.7800000000007</v>
      </c>
      <c r="F132" s="122">
        <v>9739.7219999999998</v>
      </c>
      <c r="G132" s="1099">
        <v>-2.5251439414800454</v>
      </c>
      <c r="H132" s="123">
        <v>203.7</v>
      </c>
      <c r="I132" s="123">
        <v>1.2928891098955715</v>
      </c>
      <c r="J132" s="124">
        <v>-14.682539682539684</v>
      </c>
      <c r="K132" s="124">
        <v>6.3040609881249088</v>
      </c>
      <c r="L132" s="1100">
        <v>-2.3840962261484924</v>
      </c>
    </row>
    <row r="133" spans="1:12" ht="15">
      <c r="A133" s="50" t="s">
        <v>24</v>
      </c>
      <c r="B133" s="51" t="s">
        <v>38</v>
      </c>
      <c r="C133" s="99">
        <v>10572.135294117646</v>
      </c>
      <c r="D133" s="99">
        <v>10610.933333333332</v>
      </c>
      <c r="E133" s="100">
        <v>10783.578</v>
      </c>
      <c r="F133" s="100">
        <v>10823.152</v>
      </c>
      <c r="G133" s="1073">
        <v>-0.36564209760706057</v>
      </c>
      <c r="H133" s="101">
        <v>225.4</v>
      </c>
      <c r="I133" s="101">
        <v>-4.0851063829787213</v>
      </c>
      <c r="J133" s="109">
        <v>79.91967871485943</v>
      </c>
      <c r="K133" s="109">
        <v>6.5679519132092068</v>
      </c>
      <c r="L133" s="1086">
        <v>2.2755885275860379</v>
      </c>
    </row>
    <row r="134" spans="1:12" ht="15.75" thickBot="1">
      <c r="A134" s="50" t="s">
        <v>24</v>
      </c>
      <c r="B134" s="51" t="s">
        <v>39</v>
      </c>
      <c r="C134" s="99">
        <v>10851.202941176471</v>
      </c>
      <c r="D134" s="99">
        <v>10925.826470588236</v>
      </c>
      <c r="E134" s="100">
        <v>11068.227000000001</v>
      </c>
      <c r="F134" s="100">
        <v>11144.343000000001</v>
      </c>
      <c r="G134" s="1073">
        <v>-0.68300123210493413</v>
      </c>
      <c r="H134" s="101">
        <v>256.5</v>
      </c>
      <c r="I134" s="101">
        <v>-5.4900515843772952</v>
      </c>
      <c r="J134" s="109">
        <v>42.857142857142854</v>
      </c>
      <c r="K134" s="109">
        <v>0.58642427796510777</v>
      </c>
      <c r="L134" s="1086">
        <v>0.10374887717214104</v>
      </c>
    </row>
    <row r="135" spans="1:12" ht="15.75" thickBot="1">
      <c r="A135" s="55"/>
      <c r="B135" s="56"/>
      <c r="C135" s="116"/>
      <c r="D135" s="116"/>
      <c r="E135" s="116"/>
      <c r="F135" s="116"/>
      <c r="G135" s="1094"/>
      <c r="H135" s="117"/>
      <c r="I135" s="117"/>
      <c r="J135" s="117"/>
      <c r="K135" s="117"/>
      <c r="L135" s="1095"/>
    </row>
    <row r="136" spans="1:12" ht="14.25">
      <c r="A136" s="48" t="s">
        <v>118</v>
      </c>
      <c r="B136" s="52" t="s">
        <v>25</v>
      </c>
      <c r="C136" s="110">
        <v>14400.705125058874</v>
      </c>
      <c r="D136" s="110">
        <v>13851.021357485059</v>
      </c>
      <c r="E136" s="111">
        <v>14688.719227560052</v>
      </c>
      <c r="F136" s="111">
        <v>14128.041784634761</v>
      </c>
      <c r="G136" s="1087">
        <v>3.9685432098245004</v>
      </c>
      <c r="H136" s="112">
        <v>338.97571428571428</v>
      </c>
      <c r="I136" s="112">
        <v>2.4663351158388673</v>
      </c>
      <c r="J136" s="113">
        <v>45.833333333333329</v>
      </c>
      <c r="K136" s="113">
        <v>1.0262424864389386</v>
      </c>
      <c r="L136" s="1088">
        <v>0.19879894222242422</v>
      </c>
    </row>
    <row r="137" spans="1:12" ht="15">
      <c r="A137" s="50" t="s">
        <v>118</v>
      </c>
      <c r="B137" s="51" t="s">
        <v>26</v>
      </c>
      <c r="C137" s="99">
        <v>14758.05</v>
      </c>
      <c r="D137" s="99">
        <v>14238.811764705883</v>
      </c>
      <c r="E137" s="100">
        <v>15053.210999999999</v>
      </c>
      <c r="F137" s="100">
        <v>14523.588</v>
      </c>
      <c r="G137" s="1073">
        <v>3.6466402103942883</v>
      </c>
      <c r="H137" s="101">
        <v>304.8</v>
      </c>
      <c r="I137" s="101">
        <v>-6.6462480857580362</v>
      </c>
      <c r="J137" s="109">
        <v>15</v>
      </c>
      <c r="K137" s="109">
        <v>0.337193959829937</v>
      </c>
      <c r="L137" s="1086">
        <v>-7.5741835936106727E-3</v>
      </c>
    </row>
    <row r="138" spans="1:12" ht="15">
      <c r="A138" s="50" t="s">
        <v>118</v>
      </c>
      <c r="B138" s="51" t="s">
        <v>27</v>
      </c>
      <c r="C138" s="99">
        <v>14250.885294117646</v>
      </c>
      <c r="D138" s="99">
        <v>13580.190196078431</v>
      </c>
      <c r="E138" s="100">
        <v>14535.903</v>
      </c>
      <c r="F138" s="100">
        <v>13851.794</v>
      </c>
      <c r="G138" s="1073">
        <v>4.9387754394845924</v>
      </c>
      <c r="H138" s="101">
        <v>355.7</v>
      </c>
      <c r="I138" s="101">
        <v>6.5289008685235146</v>
      </c>
      <c r="J138" s="109">
        <v>67.857142857142861</v>
      </c>
      <c r="K138" s="109">
        <v>0.68904852660900162</v>
      </c>
      <c r="L138" s="1086">
        <v>0.2063731258160349</v>
      </c>
    </row>
    <row r="139" spans="1:12" ht="14.25">
      <c r="A139" s="48" t="s">
        <v>118</v>
      </c>
      <c r="B139" s="52" t="s">
        <v>28</v>
      </c>
      <c r="C139" s="110">
        <v>13860.655933219128</v>
      </c>
      <c r="D139" s="110">
        <v>13510.252965975389</v>
      </c>
      <c r="E139" s="111">
        <v>14137.86905188351</v>
      </c>
      <c r="F139" s="111">
        <v>13780.458025294896</v>
      </c>
      <c r="G139" s="1087">
        <v>2.5936077446233168</v>
      </c>
      <c r="H139" s="112">
        <v>299.86199701937409</v>
      </c>
      <c r="I139" s="112">
        <v>0.24805998240641963</v>
      </c>
      <c r="J139" s="113">
        <v>26.60377358490566</v>
      </c>
      <c r="K139" s="113">
        <v>9.8372672628646818</v>
      </c>
      <c r="L139" s="1088">
        <v>0.70091146214066846</v>
      </c>
    </row>
    <row r="140" spans="1:12" ht="15">
      <c r="A140" s="50" t="s">
        <v>118</v>
      </c>
      <c r="B140" s="51" t="s">
        <v>29</v>
      </c>
      <c r="C140" s="99">
        <v>13843.138235294118</v>
      </c>
      <c r="D140" s="99">
        <v>13730.511764705881</v>
      </c>
      <c r="E140" s="100">
        <v>14120.001</v>
      </c>
      <c r="F140" s="100">
        <v>14005.121999999999</v>
      </c>
      <c r="G140" s="1073">
        <v>0.82026418620273944</v>
      </c>
      <c r="H140" s="101">
        <v>278.60000000000002</v>
      </c>
      <c r="I140" s="101">
        <v>0.10779734099892611</v>
      </c>
      <c r="J140" s="109">
        <v>44.339622641509436</v>
      </c>
      <c r="K140" s="109">
        <v>2.2430728632165371</v>
      </c>
      <c r="L140" s="1086">
        <v>0.41580170307173425</v>
      </c>
    </row>
    <row r="141" spans="1:12" ht="15">
      <c r="A141" s="50" t="s">
        <v>118</v>
      </c>
      <c r="B141" s="51" t="s">
        <v>30</v>
      </c>
      <c r="C141" s="99">
        <v>13894.306862745098</v>
      </c>
      <c r="D141" s="99">
        <v>13375.546078431373</v>
      </c>
      <c r="E141" s="100">
        <v>14172.192999999999</v>
      </c>
      <c r="F141" s="100">
        <v>13643.057000000001</v>
      </c>
      <c r="G141" s="1073">
        <v>3.8784269537245106</v>
      </c>
      <c r="H141" s="101">
        <v>301.7</v>
      </c>
      <c r="I141" s="101">
        <v>0.70093457943924087</v>
      </c>
      <c r="J141" s="109">
        <v>25.786163522012579</v>
      </c>
      <c r="K141" s="109">
        <v>5.8642427796510779</v>
      </c>
      <c r="L141" s="1086">
        <v>0.38242929921666935</v>
      </c>
    </row>
    <row r="142" spans="1:12" ht="15">
      <c r="A142" s="50" t="s">
        <v>118</v>
      </c>
      <c r="B142" s="51" t="s">
        <v>35</v>
      </c>
      <c r="C142" s="99">
        <v>13773.187254901961</v>
      </c>
      <c r="D142" s="99">
        <v>13697.927450980393</v>
      </c>
      <c r="E142" s="100">
        <v>14048.651</v>
      </c>
      <c r="F142" s="100">
        <v>13971.886</v>
      </c>
      <c r="G142" s="1073">
        <v>0.54942475196261564</v>
      </c>
      <c r="H142" s="101">
        <v>321.2</v>
      </c>
      <c r="I142" s="101">
        <v>0.84772370486655846</v>
      </c>
      <c r="J142" s="109">
        <v>11.320754716981133</v>
      </c>
      <c r="K142" s="109">
        <v>1.7299516199970679</v>
      </c>
      <c r="L142" s="1086">
        <v>-9.7319540147734918E-2</v>
      </c>
    </row>
    <row r="143" spans="1:12" ht="14.25">
      <c r="A143" s="48" t="s">
        <v>118</v>
      </c>
      <c r="B143" s="52" t="s">
        <v>31</v>
      </c>
      <c r="C143" s="110">
        <v>13069.315946278466</v>
      </c>
      <c r="D143" s="110">
        <v>12726.4987773517</v>
      </c>
      <c r="E143" s="111">
        <v>13330.702265204036</v>
      </c>
      <c r="F143" s="111">
        <v>12981.028752898736</v>
      </c>
      <c r="G143" s="1087">
        <v>2.6937272766398914</v>
      </c>
      <c r="H143" s="112">
        <v>264.9738372093023</v>
      </c>
      <c r="I143" s="112">
        <v>-0.5938811232515897</v>
      </c>
      <c r="J143" s="113">
        <v>18.131868131868131</v>
      </c>
      <c r="K143" s="113">
        <v>12.608121976249818</v>
      </c>
      <c r="L143" s="1088">
        <v>5.8561555632683948E-2</v>
      </c>
    </row>
    <row r="144" spans="1:12" ht="15">
      <c r="A144" s="50" t="s">
        <v>118</v>
      </c>
      <c r="B144" s="51" t="s">
        <v>32</v>
      </c>
      <c r="C144" s="99">
        <v>12796.490196078432</v>
      </c>
      <c r="D144" s="99">
        <v>12683.550980392156</v>
      </c>
      <c r="E144" s="100">
        <v>13052.42</v>
      </c>
      <c r="F144" s="100">
        <v>12937.222</v>
      </c>
      <c r="G144" s="1073">
        <v>0.89043845734424532</v>
      </c>
      <c r="H144" s="101">
        <v>235.9</v>
      </c>
      <c r="I144" s="101">
        <v>-2.1161825726141057</v>
      </c>
      <c r="J144" s="109">
        <v>15.725806451612904</v>
      </c>
      <c r="K144" s="109">
        <v>4.2075941943996487</v>
      </c>
      <c r="L144" s="1086">
        <v>-6.7530784052342696E-2</v>
      </c>
    </row>
    <row r="145" spans="1:12" ht="15">
      <c r="A145" s="50" t="s">
        <v>118</v>
      </c>
      <c r="B145" s="51" t="s">
        <v>33</v>
      </c>
      <c r="C145" s="99">
        <v>13214.529411764704</v>
      </c>
      <c r="D145" s="99">
        <v>12753.362745098038</v>
      </c>
      <c r="E145" s="100">
        <v>13478.82</v>
      </c>
      <c r="F145" s="100">
        <v>13008.43</v>
      </c>
      <c r="G145" s="1073">
        <v>3.6160397526834478</v>
      </c>
      <c r="H145" s="101">
        <v>276.8</v>
      </c>
      <c r="I145" s="101">
        <v>-0.25225225225224818</v>
      </c>
      <c r="J145" s="101">
        <v>19.854721549636803</v>
      </c>
      <c r="K145" s="101">
        <v>7.2570004398182082</v>
      </c>
      <c r="L145" s="1074">
        <v>0.13753827812194874</v>
      </c>
    </row>
    <row r="146" spans="1:12" ht="15.75" thickBot="1">
      <c r="A146" s="60" t="s">
        <v>118</v>
      </c>
      <c r="B146" s="61" t="s">
        <v>36</v>
      </c>
      <c r="C146" s="102">
        <v>13007.582352941177</v>
      </c>
      <c r="D146" s="102">
        <v>12700.537254901961</v>
      </c>
      <c r="E146" s="103">
        <v>13267.734</v>
      </c>
      <c r="F146" s="103">
        <v>12954.548000000001</v>
      </c>
      <c r="G146" s="1078">
        <v>2.4175756653184632</v>
      </c>
      <c r="H146" s="104">
        <v>296.89999999999998</v>
      </c>
      <c r="I146" s="104">
        <v>1.0895471569628834</v>
      </c>
      <c r="J146" s="104">
        <v>16.417910447761194</v>
      </c>
      <c r="K146" s="104">
        <v>1.14352734203196</v>
      </c>
      <c r="L146" s="1079">
        <v>-1.1445938436924541E-2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101"/>
    </row>
    <row r="149" spans="1:12" ht="21" thickBot="1">
      <c r="A149" s="28" t="s">
        <v>349</v>
      </c>
      <c r="B149" s="29"/>
      <c r="C149" s="29"/>
      <c r="D149" s="29"/>
      <c r="E149" s="29"/>
      <c r="F149" s="29"/>
      <c r="G149" s="955"/>
      <c r="H149" s="955"/>
      <c r="I149" s="955"/>
      <c r="J149" s="955"/>
      <c r="K149" s="955"/>
      <c r="L149" s="1102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103"/>
      <c r="H150" s="1159" t="s">
        <v>10</v>
      </c>
      <c r="I150" s="1160"/>
      <c r="J150" s="1104" t="s">
        <v>11</v>
      </c>
      <c r="K150" s="32" t="s">
        <v>12</v>
      </c>
      <c r="L150" s="1105"/>
    </row>
    <row r="151" spans="1:12" ht="15.75" customHeight="1">
      <c r="A151" s="33" t="s">
        <v>13</v>
      </c>
      <c r="B151" s="34" t="s">
        <v>14</v>
      </c>
      <c r="C151" s="718" t="s">
        <v>40</v>
      </c>
      <c r="D151" s="718" t="s">
        <v>40</v>
      </c>
      <c r="E151" s="719" t="s">
        <v>41</v>
      </c>
      <c r="F151" s="720"/>
      <c r="G151" s="1106"/>
      <c r="H151" s="1161" t="s">
        <v>15</v>
      </c>
      <c r="I151" s="1162"/>
      <c r="J151" s="1107" t="s">
        <v>16</v>
      </c>
      <c r="K151" s="86" t="s">
        <v>17</v>
      </c>
      <c r="L151" s="1108"/>
    </row>
    <row r="152" spans="1:12" ht="26.25" thickBot="1">
      <c r="A152" s="35" t="s">
        <v>18</v>
      </c>
      <c r="B152" s="36" t="s">
        <v>19</v>
      </c>
      <c r="C152" s="728" t="s">
        <v>381</v>
      </c>
      <c r="D152" s="1294" t="s">
        <v>376</v>
      </c>
      <c r="E152" s="952" t="s">
        <v>381</v>
      </c>
      <c r="F152" s="953" t="s">
        <v>376</v>
      </c>
      <c r="G152" s="1062" t="s">
        <v>20</v>
      </c>
      <c r="H152" s="85" t="s">
        <v>381</v>
      </c>
      <c r="I152" s="954" t="s">
        <v>20</v>
      </c>
      <c r="J152" s="1063" t="s">
        <v>20</v>
      </c>
      <c r="K152" s="729" t="s">
        <v>381</v>
      </c>
      <c r="L152" s="1064" t="s">
        <v>21</v>
      </c>
    </row>
    <row r="153" spans="1:12" ht="15" thickBot="1">
      <c r="A153" s="37" t="s">
        <v>22</v>
      </c>
      <c r="B153" s="38" t="s">
        <v>23</v>
      </c>
      <c r="C153" s="87">
        <v>13290.184301713532</v>
      </c>
      <c r="D153" s="87">
        <v>13166.698936189152</v>
      </c>
      <c r="E153" s="88">
        <v>13555.987987747803</v>
      </c>
      <c r="F153" s="727">
        <v>13430.032914912936</v>
      </c>
      <c r="G153" s="1065">
        <v>0.93786123707116942</v>
      </c>
      <c r="H153" s="89">
        <v>311.94293430656927</v>
      </c>
      <c r="I153" s="89">
        <v>-4.0276566286916067E-2</v>
      </c>
      <c r="J153" s="90">
        <v>1.6169707758492806</v>
      </c>
      <c r="K153" s="89">
        <v>100</v>
      </c>
      <c r="L153" s="1066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67"/>
      <c r="H154" s="90"/>
      <c r="I154" s="90"/>
      <c r="J154" s="90"/>
      <c r="K154" s="90"/>
      <c r="L154" s="1068"/>
    </row>
    <row r="155" spans="1:12" ht="15">
      <c r="A155" s="41" t="s">
        <v>109</v>
      </c>
      <c r="B155" s="42" t="s">
        <v>23</v>
      </c>
      <c r="C155" s="92">
        <v>13825.715440310398</v>
      </c>
      <c r="D155" s="92">
        <v>13681.537474803003</v>
      </c>
      <c r="E155" s="93">
        <v>14102.229749116606</v>
      </c>
      <c r="F155" s="93">
        <v>13955.168224299063</v>
      </c>
      <c r="G155" s="1069">
        <v>1.0538140598081553</v>
      </c>
      <c r="H155" s="94">
        <v>282.99</v>
      </c>
      <c r="I155" s="94">
        <v>5.7906542056074803</v>
      </c>
      <c r="J155" s="94">
        <v>150</v>
      </c>
      <c r="K155" s="94">
        <v>0.145985401459854</v>
      </c>
      <c r="L155" s="1070">
        <v>8.6647024364467556E-2</v>
      </c>
    </row>
    <row r="156" spans="1:12" ht="15">
      <c r="A156" s="50" t="s">
        <v>110</v>
      </c>
      <c r="B156" s="95" t="s">
        <v>23</v>
      </c>
      <c r="C156" s="96">
        <v>14152.090109479474</v>
      </c>
      <c r="D156" s="96">
        <v>13955.456888593691</v>
      </c>
      <c r="E156" s="97">
        <v>14435.131911669063</v>
      </c>
      <c r="F156" s="97">
        <v>14234.566026365566</v>
      </c>
      <c r="G156" s="1071">
        <v>1.4090059713236367</v>
      </c>
      <c r="H156" s="98">
        <v>349.8396069538926</v>
      </c>
      <c r="I156" s="98">
        <v>-0.41932201820303</v>
      </c>
      <c r="J156" s="98">
        <v>-2.8634361233480177</v>
      </c>
      <c r="K156" s="98">
        <v>38.627737226277368</v>
      </c>
      <c r="L156" s="1072">
        <v>-1.7816975756807949</v>
      </c>
    </row>
    <row r="157" spans="1:12" ht="15">
      <c r="A157" s="43" t="s">
        <v>111</v>
      </c>
      <c r="B157" s="44" t="s">
        <v>23</v>
      </c>
      <c r="C157" s="99">
        <v>14086.720079118642</v>
      </c>
      <c r="D157" s="99">
        <v>13956.232958218023</v>
      </c>
      <c r="E157" s="100">
        <v>14368.454480701015</v>
      </c>
      <c r="F157" s="100">
        <v>14235.357617382384</v>
      </c>
      <c r="G157" s="1073">
        <v>0.93497379480028298</v>
      </c>
      <c r="H157" s="101">
        <v>373.64396325459319</v>
      </c>
      <c r="I157" s="101">
        <v>-1.2123566709669997</v>
      </c>
      <c r="J157" s="101">
        <v>34.391534391534393</v>
      </c>
      <c r="K157" s="101">
        <v>11.124087591240876</v>
      </c>
      <c r="L157" s="1074">
        <v>2.7128726379698485</v>
      </c>
    </row>
    <row r="158" spans="1:12" ht="15">
      <c r="A158" s="43" t="s">
        <v>112</v>
      </c>
      <c r="B158" s="44" t="s">
        <v>23</v>
      </c>
      <c r="C158" s="99" t="s">
        <v>260</v>
      </c>
      <c r="D158" s="99" t="s">
        <v>260</v>
      </c>
      <c r="E158" s="100" t="s">
        <v>260</v>
      </c>
      <c r="F158" s="100" t="s">
        <v>260</v>
      </c>
      <c r="G158" s="1075" t="s">
        <v>101</v>
      </c>
      <c r="H158" s="101">
        <v>265.7</v>
      </c>
      <c r="I158" s="1076" t="s">
        <v>101</v>
      </c>
      <c r="J158" s="1076" t="s">
        <v>101</v>
      </c>
      <c r="K158" s="101">
        <v>0.10218978102189782</v>
      </c>
      <c r="L158" s="1077" t="s">
        <v>101</v>
      </c>
    </row>
    <row r="159" spans="1:12" ht="15">
      <c r="A159" s="43" t="s">
        <v>99</v>
      </c>
      <c r="B159" s="44" t="s">
        <v>23</v>
      </c>
      <c r="C159" s="99">
        <v>11592.74566804102</v>
      </c>
      <c r="D159" s="99">
        <v>11547.173572145164</v>
      </c>
      <c r="E159" s="100">
        <v>11824.600581401841</v>
      </c>
      <c r="F159" s="100">
        <v>11778.117043588067</v>
      </c>
      <c r="G159" s="1073">
        <v>0.39466017905705431</v>
      </c>
      <c r="H159" s="101">
        <v>267.19557017543855</v>
      </c>
      <c r="I159" s="101">
        <v>0.39637041369261522</v>
      </c>
      <c r="J159" s="101">
        <v>10.251450676982591</v>
      </c>
      <c r="K159" s="101">
        <v>33.284671532846716</v>
      </c>
      <c r="L159" s="1074">
        <v>2.6067305745319231</v>
      </c>
    </row>
    <row r="160" spans="1:12" ht="15.75" thickBot="1">
      <c r="A160" s="45" t="s">
        <v>113</v>
      </c>
      <c r="B160" s="46" t="s">
        <v>23</v>
      </c>
      <c r="C160" s="102">
        <v>13334.064583823483</v>
      </c>
      <c r="D160" s="102">
        <v>13087.397284710343</v>
      </c>
      <c r="E160" s="103">
        <v>13600.745875499953</v>
      </c>
      <c r="F160" s="103">
        <v>13349.145230404551</v>
      </c>
      <c r="G160" s="1078">
        <v>1.8847697043728839</v>
      </c>
      <c r="H160" s="104">
        <v>272.94419213973799</v>
      </c>
      <c r="I160" s="104">
        <v>-1.2295121040986496</v>
      </c>
      <c r="J160" s="104">
        <v>-16.666666666666664</v>
      </c>
      <c r="K160" s="104">
        <v>16.715328467153284</v>
      </c>
      <c r="L160" s="1079">
        <v>-3.6674040651119597</v>
      </c>
    </row>
    <row r="161" spans="1:12" ht="15" thickBot="1">
      <c r="A161" s="39"/>
      <c r="B161" s="47"/>
      <c r="C161" s="91"/>
      <c r="D161" s="91"/>
      <c r="E161" s="91"/>
      <c r="F161" s="91"/>
      <c r="G161" s="1067"/>
      <c r="H161" s="90"/>
      <c r="I161" s="90"/>
      <c r="J161" s="90"/>
      <c r="K161" s="90"/>
      <c r="L161" s="1068"/>
    </row>
    <row r="162" spans="1:12" ht="14.25">
      <c r="A162" s="48" t="s">
        <v>114</v>
      </c>
      <c r="B162" s="49" t="s">
        <v>25</v>
      </c>
      <c r="C162" s="99" t="s">
        <v>101</v>
      </c>
      <c r="D162" s="99" t="s">
        <v>101</v>
      </c>
      <c r="E162" s="100" t="s">
        <v>101</v>
      </c>
      <c r="F162" s="100" t="s">
        <v>101</v>
      </c>
      <c r="G162" s="1073" t="s">
        <v>101</v>
      </c>
      <c r="H162" s="101" t="s">
        <v>101</v>
      </c>
      <c r="I162" s="101" t="s">
        <v>101</v>
      </c>
      <c r="J162" s="109" t="s">
        <v>101</v>
      </c>
      <c r="K162" s="109" t="s">
        <v>101</v>
      </c>
      <c r="L162" s="1086" t="s">
        <v>101</v>
      </c>
    </row>
    <row r="163" spans="1:12" ht="15">
      <c r="A163" s="50" t="s">
        <v>114</v>
      </c>
      <c r="B163" s="51" t="s">
        <v>26</v>
      </c>
      <c r="C163" s="110" t="s">
        <v>101</v>
      </c>
      <c r="D163" s="110" t="s">
        <v>101</v>
      </c>
      <c r="E163" s="111" t="s">
        <v>101</v>
      </c>
      <c r="F163" s="111" t="s">
        <v>101</v>
      </c>
      <c r="G163" s="1087" t="s">
        <v>101</v>
      </c>
      <c r="H163" s="112" t="s">
        <v>101</v>
      </c>
      <c r="I163" s="112" t="s">
        <v>101</v>
      </c>
      <c r="J163" s="113" t="s">
        <v>101</v>
      </c>
      <c r="K163" s="113" t="s">
        <v>101</v>
      </c>
      <c r="L163" s="1088" t="s">
        <v>101</v>
      </c>
    </row>
    <row r="164" spans="1:12" ht="15">
      <c r="A164" s="50" t="s">
        <v>114</v>
      </c>
      <c r="B164" s="51" t="s">
        <v>27</v>
      </c>
      <c r="C164" s="99" t="s">
        <v>101</v>
      </c>
      <c r="D164" s="99" t="s">
        <v>101</v>
      </c>
      <c r="E164" s="100" t="s">
        <v>101</v>
      </c>
      <c r="F164" s="100" t="s">
        <v>101</v>
      </c>
      <c r="G164" s="1073" t="s">
        <v>101</v>
      </c>
      <c r="H164" s="101" t="s">
        <v>101</v>
      </c>
      <c r="I164" s="101" t="s">
        <v>101</v>
      </c>
      <c r="J164" s="109" t="s">
        <v>101</v>
      </c>
      <c r="K164" s="109" t="s">
        <v>101</v>
      </c>
      <c r="L164" s="1086" t="s">
        <v>101</v>
      </c>
    </row>
    <row r="165" spans="1:12" ht="14.25">
      <c r="A165" s="48" t="s">
        <v>114</v>
      </c>
      <c r="B165" s="52" t="s">
        <v>28</v>
      </c>
      <c r="C165" s="1018" t="s">
        <v>101</v>
      </c>
      <c r="D165" s="110">
        <v>14116.666666666666</v>
      </c>
      <c r="E165" s="1020" t="s">
        <v>101</v>
      </c>
      <c r="F165" s="111">
        <v>14399</v>
      </c>
      <c r="G165" s="1098" t="s">
        <v>101</v>
      </c>
      <c r="H165" s="112">
        <v>316</v>
      </c>
      <c r="I165" s="112"/>
      <c r="J165" s="113"/>
      <c r="K165" s="113">
        <v>7.2992700729927001E-2</v>
      </c>
      <c r="L165" s="1088">
        <v>5.815810645608039E-2</v>
      </c>
    </row>
    <row r="166" spans="1:12" ht="15">
      <c r="A166" s="50" t="s">
        <v>114</v>
      </c>
      <c r="B166" s="51" t="s">
        <v>29</v>
      </c>
      <c r="C166" s="1016" t="s">
        <v>101</v>
      </c>
      <c r="D166" s="99">
        <v>14116.666666666666</v>
      </c>
      <c r="E166" s="1085" t="s">
        <v>101</v>
      </c>
      <c r="F166" s="100">
        <v>14399</v>
      </c>
      <c r="G166" s="1073" t="s">
        <v>101</v>
      </c>
      <c r="H166" s="1076" t="s">
        <v>101</v>
      </c>
      <c r="I166" s="1076" t="s">
        <v>101</v>
      </c>
      <c r="J166" s="1089" t="s">
        <v>101</v>
      </c>
      <c r="K166" s="1089" t="s">
        <v>101</v>
      </c>
      <c r="L166" s="1090" t="s">
        <v>101</v>
      </c>
    </row>
    <row r="167" spans="1:12" ht="15">
      <c r="A167" s="50" t="s">
        <v>114</v>
      </c>
      <c r="B167" s="51" t="s">
        <v>30</v>
      </c>
      <c r="C167" s="99" t="s">
        <v>260</v>
      </c>
      <c r="D167" s="99" t="s">
        <v>101</v>
      </c>
      <c r="E167" s="100" t="s">
        <v>260</v>
      </c>
      <c r="F167" s="1085" t="s">
        <v>101</v>
      </c>
      <c r="G167" s="1073" t="s">
        <v>101</v>
      </c>
      <c r="H167" s="101">
        <v>316</v>
      </c>
      <c r="I167" s="101" t="s">
        <v>101</v>
      </c>
      <c r="J167" s="109" t="s">
        <v>101</v>
      </c>
      <c r="K167" s="109" t="s">
        <v>101</v>
      </c>
      <c r="L167" s="1086" t="s">
        <v>101</v>
      </c>
    </row>
    <row r="168" spans="1:12" ht="14.25">
      <c r="A168" s="48" t="s">
        <v>114</v>
      </c>
      <c r="B168" s="52" t="s">
        <v>31</v>
      </c>
      <c r="C168" s="1018" t="s">
        <v>101</v>
      </c>
      <c r="D168" s="1018" t="s">
        <v>101</v>
      </c>
      <c r="E168" s="1020" t="s">
        <v>101</v>
      </c>
      <c r="F168" s="1020" t="s">
        <v>101</v>
      </c>
      <c r="G168" s="1098" t="s">
        <v>101</v>
      </c>
      <c r="H168" s="112">
        <v>249.98000000000002</v>
      </c>
      <c r="I168" s="101" t="s">
        <v>101</v>
      </c>
      <c r="J168" s="109" t="s">
        <v>101</v>
      </c>
      <c r="K168" s="113">
        <v>7.2992700729927001E-2</v>
      </c>
      <c r="L168" s="1088">
        <v>2.8488917908387174E-2</v>
      </c>
    </row>
    <row r="169" spans="1:12" ht="15">
      <c r="A169" s="50" t="s">
        <v>114</v>
      </c>
      <c r="B169" s="51" t="s">
        <v>32</v>
      </c>
      <c r="C169" s="99" t="s">
        <v>260</v>
      </c>
      <c r="D169" s="99" t="s">
        <v>260</v>
      </c>
      <c r="E169" s="100" t="s">
        <v>260</v>
      </c>
      <c r="F169" s="100" t="s">
        <v>260</v>
      </c>
      <c r="G169" s="1075" t="s">
        <v>101</v>
      </c>
      <c r="H169" s="101">
        <v>215</v>
      </c>
      <c r="I169" s="101" t="s">
        <v>101</v>
      </c>
      <c r="J169" s="109" t="s">
        <v>101</v>
      </c>
      <c r="K169" s="109" t="s">
        <v>101</v>
      </c>
      <c r="L169" s="1086" t="s">
        <v>101</v>
      </c>
    </row>
    <row r="170" spans="1:12" ht="15.75" thickBot="1">
      <c r="A170" s="53" t="s">
        <v>114</v>
      </c>
      <c r="B170" s="54" t="s">
        <v>33</v>
      </c>
      <c r="C170" s="114" t="s">
        <v>260</v>
      </c>
      <c r="D170" s="114" t="s">
        <v>260</v>
      </c>
      <c r="E170" s="115" t="s">
        <v>260</v>
      </c>
      <c r="F170" s="115" t="s">
        <v>260</v>
      </c>
      <c r="G170" s="1113" t="s">
        <v>101</v>
      </c>
      <c r="H170" s="109">
        <v>273.3</v>
      </c>
      <c r="I170" s="1076" t="s">
        <v>101</v>
      </c>
      <c r="J170" s="1089" t="s">
        <v>101</v>
      </c>
      <c r="K170" s="1089" t="s">
        <v>101</v>
      </c>
      <c r="L170" s="1090" t="s">
        <v>101</v>
      </c>
    </row>
    <row r="171" spans="1:12" ht="15" thickBot="1">
      <c r="A171" s="39"/>
      <c r="B171" s="47"/>
      <c r="C171" s="91"/>
      <c r="D171" s="91"/>
      <c r="E171" s="91"/>
      <c r="F171" s="91"/>
      <c r="G171" s="1067"/>
      <c r="H171" s="90"/>
      <c r="I171" s="90"/>
      <c r="J171" s="90"/>
      <c r="K171" s="90"/>
      <c r="L171" s="1068"/>
    </row>
    <row r="172" spans="1:12" ht="14.25">
      <c r="A172" s="48" t="s">
        <v>115</v>
      </c>
      <c r="B172" s="49" t="s">
        <v>25</v>
      </c>
      <c r="C172" s="105">
        <v>14865.340577053632</v>
      </c>
      <c r="D172" s="105">
        <v>14667.923306690791</v>
      </c>
      <c r="E172" s="106">
        <v>15162.647388594705</v>
      </c>
      <c r="F172" s="106">
        <v>14961.281772824606</v>
      </c>
      <c r="G172" s="1091">
        <v>1.3459115256812797</v>
      </c>
      <c r="H172" s="107">
        <v>414.3168776371308</v>
      </c>
      <c r="I172" s="107">
        <v>-2.0018364950194618</v>
      </c>
      <c r="J172" s="108">
        <v>-2.4691358024691357</v>
      </c>
      <c r="K172" s="108">
        <v>3.4598540145985401</v>
      </c>
      <c r="L172" s="1092">
        <v>-0.14495239394618631</v>
      </c>
    </row>
    <row r="173" spans="1:12" ht="15">
      <c r="A173" s="50" t="s">
        <v>115</v>
      </c>
      <c r="B173" s="51" t="s">
        <v>26</v>
      </c>
      <c r="C173" s="99">
        <v>14917.949019607844</v>
      </c>
      <c r="D173" s="99">
        <v>14560.042156862744</v>
      </c>
      <c r="E173" s="100">
        <v>15216.308000000001</v>
      </c>
      <c r="F173" s="100">
        <v>14851.243</v>
      </c>
      <c r="G173" s="1073">
        <v>2.4581444125586023</v>
      </c>
      <c r="H173" s="101">
        <v>396.3</v>
      </c>
      <c r="I173" s="101">
        <v>-4.1364296081277132</v>
      </c>
      <c r="J173" s="109">
        <v>2.6785714285714284</v>
      </c>
      <c r="K173" s="109">
        <v>1.6788321167883213</v>
      </c>
      <c r="L173" s="1086">
        <v>1.7357558117500949E-2</v>
      </c>
    </row>
    <row r="174" spans="1:12" ht="15">
      <c r="A174" s="50" t="s">
        <v>115</v>
      </c>
      <c r="B174" s="51" t="s">
        <v>27</v>
      </c>
      <c r="C174" s="99">
        <v>14819.770588235293</v>
      </c>
      <c r="D174" s="99">
        <v>14756.422549019608</v>
      </c>
      <c r="E174" s="100">
        <v>15116.165999999999</v>
      </c>
      <c r="F174" s="100">
        <v>15051.550999999999</v>
      </c>
      <c r="G174" s="1073">
        <v>0.4292913069224546</v>
      </c>
      <c r="H174" s="101">
        <v>431.3</v>
      </c>
      <c r="I174" s="101">
        <v>0.1160631383472609</v>
      </c>
      <c r="J174" s="109">
        <v>-6.8702290076335881</v>
      </c>
      <c r="K174" s="109">
        <v>1.7810218978102188</v>
      </c>
      <c r="L174" s="1086">
        <v>-0.16230995206368704</v>
      </c>
    </row>
    <row r="175" spans="1:12" ht="14.25">
      <c r="A175" s="48" t="s">
        <v>115</v>
      </c>
      <c r="B175" s="52" t="s">
        <v>28</v>
      </c>
      <c r="C175" s="110">
        <v>14309.104091854093</v>
      </c>
      <c r="D175" s="110">
        <v>14140.639574983185</v>
      </c>
      <c r="E175" s="111">
        <v>14595.286173691175</v>
      </c>
      <c r="F175" s="111">
        <v>14423.452366482848</v>
      </c>
      <c r="G175" s="1087">
        <v>1.1913500515842705</v>
      </c>
      <c r="H175" s="112">
        <v>370.00932400932402</v>
      </c>
      <c r="I175" s="112">
        <v>-0.40206545107494995</v>
      </c>
      <c r="J175" s="113">
        <v>-0.69444444444444442</v>
      </c>
      <c r="K175" s="113">
        <v>12.525547445255475</v>
      </c>
      <c r="L175" s="1088">
        <v>-0.29154200734799751</v>
      </c>
    </row>
    <row r="176" spans="1:12" ht="15">
      <c r="A176" s="50" t="s">
        <v>115</v>
      </c>
      <c r="B176" s="51" t="s">
        <v>29</v>
      </c>
      <c r="C176" s="99">
        <v>14151.214705882352</v>
      </c>
      <c r="D176" s="99">
        <v>13992.133333333333</v>
      </c>
      <c r="E176" s="100">
        <v>14434.239</v>
      </c>
      <c r="F176" s="100">
        <v>14271.976000000001</v>
      </c>
      <c r="G176" s="1073">
        <v>1.1369343670420899</v>
      </c>
      <c r="H176" s="101">
        <v>354</v>
      </c>
      <c r="I176" s="101">
        <v>-1.4750904536598974</v>
      </c>
      <c r="J176" s="109">
        <v>-16.152019002375297</v>
      </c>
      <c r="K176" s="109">
        <v>5.1532846715328473</v>
      </c>
      <c r="L176" s="1086">
        <v>-1.0920795177565754</v>
      </c>
    </row>
    <row r="177" spans="1:12" ht="15">
      <c r="A177" s="50" t="s">
        <v>115</v>
      </c>
      <c r="B177" s="51" t="s">
        <v>30</v>
      </c>
      <c r="C177" s="99">
        <v>14411.583333333334</v>
      </c>
      <c r="D177" s="99">
        <v>14273.000980392157</v>
      </c>
      <c r="E177" s="100">
        <v>14699.815000000001</v>
      </c>
      <c r="F177" s="100">
        <v>14558.460999999999</v>
      </c>
      <c r="G177" s="1073">
        <v>0.97094054103659155</v>
      </c>
      <c r="H177" s="101">
        <v>381.2</v>
      </c>
      <c r="I177" s="101">
        <v>-0.49595405899243905</v>
      </c>
      <c r="J177" s="109">
        <v>13.995485327313769</v>
      </c>
      <c r="K177" s="109">
        <v>7.3722627737226283</v>
      </c>
      <c r="L177" s="1086">
        <v>0.80053751040857968</v>
      </c>
    </row>
    <row r="178" spans="1:12" ht="14.25">
      <c r="A178" s="48" t="s">
        <v>115</v>
      </c>
      <c r="B178" s="52" t="s">
        <v>31</v>
      </c>
      <c r="C178" s="110">
        <v>13916.994796683259</v>
      </c>
      <c r="D178" s="110">
        <v>13706.709867390939</v>
      </c>
      <c r="E178" s="111">
        <v>14195.334692616923</v>
      </c>
      <c r="F178" s="111">
        <v>13980.844064738758</v>
      </c>
      <c r="G178" s="1087">
        <v>1.5341750961884675</v>
      </c>
      <c r="H178" s="112">
        <v>328.82946486137973</v>
      </c>
      <c r="I178" s="112">
        <v>-0.28962427250052802</v>
      </c>
      <c r="J178" s="113">
        <v>-4.0816326530612246</v>
      </c>
      <c r="K178" s="113">
        <v>22.642335766423358</v>
      </c>
      <c r="L178" s="1088">
        <v>-1.3452031743866115</v>
      </c>
    </row>
    <row r="179" spans="1:12" ht="15">
      <c r="A179" s="50" t="s">
        <v>115</v>
      </c>
      <c r="B179" s="51" t="s">
        <v>32</v>
      </c>
      <c r="C179" s="99">
        <v>13793.86862745098</v>
      </c>
      <c r="D179" s="99">
        <v>13488.125490196078</v>
      </c>
      <c r="E179" s="100">
        <v>14069.745999999999</v>
      </c>
      <c r="F179" s="100">
        <v>13757.888000000001</v>
      </c>
      <c r="G179" s="1073">
        <v>2.2667578046862884</v>
      </c>
      <c r="H179" s="101">
        <v>314</v>
      </c>
      <c r="I179" s="101">
        <v>-0.31746031746031744</v>
      </c>
      <c r="J179" s="109">
        <v>-7.4879227053140092</v>
      </c>
      <c r="K179" s="109">
        <v>11.182481751824817</v>
      </c>
      <c r="L179" s="1086">
        <v>-1.1005623069201764</v>
      </c>
    </row>
    <row r="180" spans="1:12" ht="15.75" thickBot="1">
      <c r="A180" s="53" t="s">
        <v>115</v>
      </c>
      <c r="B180" s="54" t="s">
        <v>33</v>
      </c>
      <c r="C180" s="114">
        <v>14026.892156862745</v>
      </c>
      <c r="D180" s="114">
        <v>13915.970588235296</v>
      </c>
      <c r="E180" s="115">
        <v>14307.43</v>
      </c>
      <c r="F180" s="115">
        <v>14194.29</v>
      </c>
      <c r="G180" s="1093">
        <v>0.79708107978630427</v>
      </c>
      <c r="H180" s="109">
        <v>343.3</v>
      </c>
      <c r="I180" s="109">
        <v>-0.57920648711265565</v>
      </c>
      <c r="J180" s="109">
        <v>-0.5069708491761723</v>
      </c>
      <c r="K180" s="109">
        <v>11.459854014598541</v>
      </c>
      <c r="L180" s="1086">
        <v>-0.24464086746643332</v>
      </c>
    </row>
    <row r="181" spans="1:12" ht="15.75" thickBot="1">
      <c r="A181" s="55"/>
      <c r="B181" s="56"/>
      <c r="C181" s="116"/>
      <c r="D181" s="116"/>
      <c r="E181" s="116"/>
      <c r="F181" s="116"/>
      <c r="G181" s="1094"/>
      <c r="H181" s="117"/>
      <c r="I181" s="117"/>
      <c r="J181" s="117"/>
      <c r="K181" s="117"/>
      <c r="L181" s="1095"/>
    </row>
    <row r="182" spans="1:12" ht="15">
      <c r="A182" s="50" t="s">
        <v>116</v>
      </c>
      <c r="B182" s="57" t="s">
        <v>30</v>
      </c>
      <c r="C182" s="118">
        <v>14283.608823529412</v>
      </c>
      <c r="D182" s="118">
        <v>14187.249019607843</v>
      </c>
      <c r="E182" s="119">
        <v>14569.281000000001</v>
      </c>
      <c r="F182" s="119">
        <v>14470.994000000001</v>
      </c>
      <c r="G182" s="1096">
        <v>0.67920006047960668</v>
      </c>
      <c r="H182" s="120">
        <v>399.4</v>
      </c>
      <c r="I182" s="120">
        <v>-0.6220452848967406</v>
      </c>
      <c r="J182" s="120">
        <v>44.736842105263158</v>
      </c>
      <c r="K182" s="120">
        <v>4.0145985401459852</v>
      </c>
      <c r="L182" s="1097">
        <v>1.1960256281151294</v>
      </c>
    </row>
    <row r="183" spans="1:12" ht="15.75" thickBot="1">
      <c r="A183" s="53" t="s">
        <v>116</v>
      </c>
      <c r="B183" s="54" t="s">
        <v>33</v>
      </c>
      <c r="C183" s="114">
        <v>13963.063725490196</v>
      </c>
      <c r="D183" s="114">
        <v>13828.50588235294</v>
      </c>
      <c r="E183" s="115">
        <v>14242.325000000001</v>
      </c>
      <c r="F183" s="115">
        <v>14105.075999999999</v>
      </c>
      <c r="G183" s="1093">
        <v>0.97304686624872927</v>
      </c>
      <c r="H183" s="109">
        <v>359.1</v>
      </c>
      <c r="I183" s="109">
        <v>-1.9656019656019623</v>
      </c>
      <c r="J183" s="109">
        <v>29.177718832891248</v>
      </c>
      <c r="K183" s="109">
        <v>7.10948905109489</v>
      </c>
      <c r="L183" s="1086">
        <v>1.5168470098547182</v>
      </c>
    </row>
    <row r="184" spans="1:12" ht="15.75" thickBot="1">
      <c r="A184" s="55"/>
      <c r="B184" s="56"/>
      <c r="C184" s="116"/>
      <c r="D184" s="116"/>
      <c r="E184" s="116"/>
      <c r="F184" s="116"/>
      <c r="G184" s="1094"/>
      <c r="H184" s="117"/>
      <c r="I184" s="117"/>
      <c r="J184" s="117"/>
      <c r="K184" s="117"/>
      <c r="L184" s="1095"/>
    </row>
    <row r="185" spans="1:12" ht="14.25">
      <c r="A185" s="48" t="s">
        <v>117</v>
      </c>
      <c r="B185" s="49" t="s">
        <v>25</v>
      </c>
      <c r="C185" s="1017" t="s">
        <v>101</v>
      </c>
      <c r="D185" s="1017" t="s">
        <v>101</v>
      </c>
      <c r="E185" s="1080" t="s">
        <v>101</v>
      </c>
      <c r="F185" s="1080" t="s">
        <v>101</v>
      </c>
      <c r="G185" s="1081" t="s">
        <v>101</v>
      </c>
      <c r="H185" s="1082" t="s">
        <v>101</v>
      </c>
      <c r="I185" s="1082" t="s">
        <v>101</v>
      </c>
      <c r="J185" s="1083" t="s">
        <v>101</v>
      </c>
      <c r="K185" s="1083" t="s">
        <v>101</v>
      </c>
      <c r="L185" s="1084" t="s">
        <v>101</v>
      </c>
    </row>
    <row r="186" spans="1:12" ht="15">
      <c r="A186" s="43" t="s">
        <v>117</v>
      </c>
      <c r="B186" s="51" t="s">
        <v>26</v>
      </c>
      <c r="C186" s="99" t="s">
        <v>101</v>
      </c>
      <c r="D186" s="99" t="s">
        <v>101</v>
      </c>
      <c r="E186" s="100" t="s">
        <v>101</v>
      </c>
      <c r="F186" s="100" t="s">
        <v>101</v>
      </c>
      <c r="G186" s="1073" t="s">
        <v>101</v>
      </c>
      <c r="H186" s="101" t="s">
        <v>101</v>
      </c>
      <c r="I186" s="101" t="s">
        <v>101</v>
      </c>
      <c r="J186" s="109" t="s">
        <v>101</v>
      </c>
      <c r="K186" s="109" t="s">
        <v>101</v>
      </c>
      <c r="L186" s="1086" t="s">
        <v>101</v>
      </c>
    </row>
    <row r="187" spans="1:12" ht="15">
      <c r="A187" s="43" t="s">
        <v>117</v>
      </c>
      <c r="B187" s="51" t="s">
        <v>27</v>
      </c>
      <c r="C187" s="99" t="s">
        <v>101</v>
      </c>
      <c r="D187" s="99" t="s">
        <v>101</v>
      </c>
      <c r="E187" s="100" t="s">
        <v>101</v>
      </c>
      <c r="F187" s="100" t="s">
        <v>101</v>
      </c>
      <c r="G187" s="1073" t="s">
        <v>101</v>
      </c>
      <c r="H187" s="101" t="s">
        <v>101</v>
      </c>
      <c r="I187" s="101" t="s">
        <v>101</v>
      </c>
      <c r="J187" s="109" t="s">
        <v>101</v>
      </c>
      <c r="K187" s="109" t="s">
        <v>101</v>
      </c>
      <c r="L187" s="1086" t="s">
        <v>101</v>
      </c>
    </row>
    <row r="188" spans="1:12" ht="15">
      <c r="A188" s="43" t="s">
        <v>117</v>
      </c>
      <c r="B188" s="51" t="s">
        <v>34</v>
      </c>
      <c r="C188" s="99" t="s">
        <v>101</v>
      </c>
      <c r="D188" s="99" t="s">
        <v>101</v>
      </c>
      <c r="E188" s="100" t="s">
        <v>101</v>
      </c>
      <c r="F188" s="100" t="s">
        <v>101</v>
      </c>
      <c r="G188" s="1073" t="s">
        <v>101</v>
      </c>
      <c r="H188" s="101" t="s">
        <v>101</v>
      </c>
      <c r="I188" s="101" t="s">
        <v>101</v>
      </c>
      <c r="J188" s="109" t="s">
        <v>101</v>
      </c>
      <c r="K188" s="109" t="s">
        <v>101</v>
      </c>
      <c r="L188" s="1086" t="s">
        <v>101</v>
      </c>
    </row>
    <row r="189" spans="1:12" ht="14.25">
      <c r="A189" s="58" t="s">
        <v>117</v>
      </c>
      <c r="B189" s="52" t="s">
        <v>28</v>
      </c>
      <c r="C189" s="110" t="s">
        <v>101</v>
      </c>
      <c r="D189" s="110" t="s">
        <v>101</v>
      </c>
      <c r="E189" s="111" t="s">
        <v>101</v>
      </c>
      <c r="F189" s="111" t="s">
        <v>101</v>
      </c>
      <c r="G189" s="1087" t="s">
        <v>101</v>
      </c>
      <c r="H189" s="112" t="s">
        <v>101</v>
      </c>
      <c r="I189" s="112" t="s">
        <v>101</v>
      </c>
      <c r="J189" s="113" t="s">
        <v>101</v>
      </c>
      <c r="K189" s="113" t="s">
        <v>101</v>
      </c>
      <c r="L189" s="1088" t="s">
        <v>101</v>
      </c>
    </row>
    <row r="190" spans="1:12" ht="15">
      <c r="A190" s="43" t="s">
        <v>117</v>
      </c>
      <c r="B190" s="51" t="s">
        <v>30</v>
      </c>
      <c r="C190" s="99" t="s">
        <v>101</v>
      </c>
      <c r="D190" s="99" t="s">
        <v>101</v>
      </c>
      <c r="E190" s="100" t="s">
        <v>101</v>
      </c>
      <c r="F190" s="100" t="s">
        <v>101</v>
      </c>
      <c r="G190" s="1073" t="s">
        <v>101</v>
      </c>
      <c r="H190" s="101" t="s">
        <v>101</v>
      </c>
      <c r="I190" s="101" t="s">
        <v>101</v>
      </c>
      <c r="J190" s="109" t="s">
        <v>101</v>
      </c>
      <c r="K190" s="109" t="s">
        <v>101</v>
      </c>
      <c r="L190" s="1086" t="s">
        <v>101</v>
      </c>
    </row>
    <row r="191" spans="1:12" ht="15">
      <c r="A191" s="43" t="s">
        <v>117</v>
      </c>
      <c r="B191" s="51" t="s">
        <v>35</v>
      </c>
      <c r="C191" s="99" t="s">
        <v>101</v>
      </c>
      <c r="D191" s="99" t="s">
        <v>101</v>
      </c>
      <c r="E191" s="100" t="s">
        <v>101</v>
      </c>
      <c r="F191" s="100" t="s">
        <v>101</v>
      </c>
      <c r="G191" s="1073" t="s">
        <v>101</v>
      </c>
      <c r="H191" s="101" t="s">
        <v>101</v>
      </c>
      <c r="I191" s="101" t="s">
        <v>101</v>
      </c>
      <c r="J191" s="109" t="s">
        <v>101</v>
      </c>
      <c r="K191" s="109" t="s">
        <v>101</v>
      </c>
      <c r="L191" s="1086" t="s">
        <v>101</v>
      </c>
    </row>
    <row r="192" spans="1:12" ht="14.25">
      <c r="A192" s="58" t="s">
        <v>117</v>
      </c>
      <c r="B192" s="52" t="s">
        <v>31</v>
      </c>
      <c r="C192" s="110" t="s">
        <v>260</v>
      </c>
      <c r="D192" s="110" t="s">
        <v>260</v>
      </c>
      <c r="E192" s="111" t="s">
        <v>260</v>
      </c>
      <c r="F192" s="111" t="s">
        <v>260</v>
      </c>
      <c r="G192" s="1098" t="s">
        <v>101</v>
      </c>
      <c r="H192" s="1109" t="s">
        <v>101</v>
      </c>
      <c r="I192" s="101" t="s">
        <v>101</v>
      </c>
      <c r="J192" s="109" t="s">
        <v>101</v>
      </c>
      <c r="K192" s="1114" t="s">
        <v>101</v>
      </c>
      <c r="L192" s="1086" t="s">
        <v>101</v>
      </c>
    </row>
    <row r="193" spans="1:12" ht="15">
      <c r="A193" s="43" t="s">
        <v>117</v>
      </c>
      <c r="B193" s="51" t="s">
        <v>32</v>
      </c>
      <c r="C193" s="99" t="s">
        <v>260</v>
      </c>
      <c r="D193" s="99" t="s">
        <v>260</v>
      </c>
      <c r="E193" s="100" t="s">
        <v>260</v>
      </c>
      <c r="F193" s="100" t="s">
        <v>260</v>
      </c>
      <c r="G193" s="1075" t="s">
        <v>101</v>
      </c>
      <c r="H193" s="1076" t="s">
        <v>101</v>
      </c>
      <c r="I193" s="101" t="s">
        <v>101</v>
      </c>
      <c r="J193" s="109" t="s">
        <v>101</v>
      </c>
      <c r="K193" s="1089" t="s">
        <v>101</v>
      </c>
      <c r="L193" s="1086" t="s">
        <v>101</v>
      </c>
    </row>
    <row r="194" spans="1:12" ht="15.75" thickBot="1">
      <c r="A194" s="59" t="s">
        <v>117</v>
      </c>
      <c r="B194" s="51" t="s">
        <v>33</v>
      </c>
      <c r="C194" s="99" t="s">
        <v>101</v>
      </c>
      <c r="D194" s="99" t="s">
        <v>101</v>
      </c>
      <c r="E194" s="100" t="s">
        <v>101</v>
      </c>
      <c r="F194" s="100" t="s">
        <v>101</v>
      </c>
      <c r="G194" s="1073" t="s">
        <v>101</v>
      </c>
      <c r="H194" s="101" t="s">
        <v>101</v>
      </c>
      <c r="I194" s="101" t="s">
        <v>101</v>
      </c>
      <c r="J194" s="109" t="s">
        <v>101</v>
      </c>
      <c r="K194" s="109" t="s">
        <v>101</v>
      </c>
      <c r="L194" s="1086" t="s">
        <v>101</v>
      </c>
    </row>
    <row r="195" spans="1:12" ht="15.75" thickBot="1">
      <c r="A195" s="55"/>
      <c r="B195" s="56"/>
      <c r="C195" s="116"/>
      <c r="D195" s="116"/>
      <c r="E195" s="116"/>
      <c r="F195" s="116"/>
      <c r="G195" s="1094"/>
      <c r="H195" s="117"/>
      <c r="I195" s="117"/>
      <c r="J195" s="117"/>
      <c r="K195" s="117"/>
      <c r="L195" s="1095"/>
    </row>
    <row r="196" spans="1:12" ht="14.25">
      <c r="A196" s="48" t="s">
        <v>24</v>
      </c>
      <c r="B196" s="49" t="s">
        <v>28</v>
      </c>
      <c r="C196" s="105">
        <v>12754.358421208395</v>
      </c>
      <c r="D196" s="105">
        <v>12805.108075274764</v>
      </c>
      <c r="E196" s="106">
        <v>13009.445589632563</v>
      </c>
      <c r="F196" s="106">
        <v>13061.21023678026</v>
      </c>
      <c r="G196" s="1091">
        <v>-0.39632351221120105</v>
      </c>
      <c r="H196" s="107">
        <v>339.61764705882354</v>
      </c>
      <c r="I196" s="107">
        <v>-0.22631612782368871</v>
      </c>
      <c r="J196" s="108">
        <v>19</v>
      </c>
      <c r="K196" s="108">
        <v>3.4744525547445253</v>
      </c>
      <c r="L196" s="1092">
        <v>0.50753369997520315</v>
      </c>
    </row>
    <row r="197" spans="1:12" ht="15">
      <c r="A197" s="50" t="s">
        <v>24</v>
      </c>
      <c r="B197" s="51" t="s">
        <v>29</v>
      </c>
      <c r="C197" s="99">
        <v>12556.916666666666</v>
      </c>
      <c r="D197" s="99">
        <v>12889.572549019607</v>
      </c>
      <c r="E197" s="100">
        <v>12808.055</v>
      </c>
      <c r="F197" s="100">
        <v>13147.364</v>
      </c>
      <c r="G197" s="1073">
        <v>-2.5808139182881016</v>
      </c>
      <c r="H197" s="101">
        <v>303.10000000000002</v>
      </c>
      <c r="I197" s="101">
        <v>-5.2812499999999929</v>
      </c>
      <c r="J197" s="109">
        <v>52.173913043478258</v>
      </c>
      <c r="K197" s="109">
        <v>0.51094890510948909</v>
      </c>
      <c r="L197" s="1086">
        <v>0.16975323681101706</v>
      </c>
    </row>
    <row r="198" spans="1:12" ht="15">
      <c r="A198" s="50" t="s">
        <v>24</v>
      </c>
      <c r="B198" s="51" t="s">
        <v>30</v>
      </c>
      <c r="C198" s="99">
        <v>12800.694117647059</v>
      </c>
      <c r="D198" s="99">
        <v>12781.665686274511</v>
      </c>
      <c r="E198" s="100">
        <v>13056.708000000001</v>
      </c>
      <c r="F198" s="100">
        <v>13037.299000000001</v>
      </c>
      <c r="G198" s="1073">
        <v>0.14887286085867671</v>
      </c>
      <c r="H198" s="101">
        <v>333.9</v>
      </c>
      <c r="I198" s="101">
        <v>-1.4462809917355472</v>
      </c>
      <c r="J198" s="109">
        <v>-4.2735042735042734</v>
      </c>
      <c r="K198" s="109">
        <v>1.6350364963503652</v>
      </c>
      <c r="L198" s="1086">
        <v>-0.10061103368968816</v>
      </c>
    </row>
    <row r="199" spans="1:12" ht="15">
      <c r="A199" s="50" t="s">
        <v>24</v>
      </c>
      <c r="B199" s="51" t="s">
        <v>35</v>
      </c>
      <c r="C199" s="99">
        <v>12765.385294117646</v>
      </c>
      <c r="D199" s="99">
        <v>12819.699999999999</v>
      </c>
      <c r="E199" s="100">
        <v>13020.692999999999</v>
      </c>
      <c r="F199" s="100">
        <v>13076.093999999999</v>
      </c>
      <c r="G199" s="1073">
        <v>-0.42368156729371814</v>
      </c>
      <c r="H199" s="101">
        <v>360.7</v>
      </c>
      <c r="I199" s="101">
        <v>2.67577569029319</v>
      </c>
      <c r="J199" s="109">
        <v>51.666666666666671</v>
      </c>
      <c r="K199" s="109">
        <v>1.3284671532846717</v>
      </c>
      <c r="L199" s="1086">
        <v>0.43839149685387513</v>
      </c>
    </row>
    <row r="200" spans="1:12" ht="14.25">
      <c r="A200" s="48" t="s">
        <v>24</v>
      </c>
      <c r="B200" s="52" t="s">
        <v>31</v>
      </c>
      <c r="C200" s="110">
        <v>12082.45336205789</v>
      </c>
      <c r="D200" s="110">
        <v>12002.250634611199</v>
      </c>
      <c r="E200" s="111">
        <v>12324.102429299048</v>
      </c>
      <c r="F200" s="111">
        <v>12242.295647303423</v>
      </c>
      <c r="G200" s="1087">
        <v>0.66823073345434481</v>
      </c>
      <c r="H200" s="112">
        <v>282.88489096573204</v>
      </c>
      <c r="I200" s="112">
        <v>0.64962860752734852</v>
      </c>
      <c r="J200" s="113">
        <v>12.829525483304041</v>
      </c>
      <c r="K200" s="113">
        <v>18.744525547445257</v>
      </c>
      <c r="L200" s="1088">
        <v>1.8627572638078114</v>
      </c>
    </row>
    <row r="201" spans="1:12" ht="15">
      <c r="A201" s="50" t="s">
        <v>24</v>
      </c>
      <c r="B201" s="51" t="s">
        <v>32</v>
      </c>
      <c r="C201" s="99">
        <v>11675.798039215686</v>
      </c>
      <c r="D201" s="99">
        <v>11485.61274509804</v>
      </c>
      <c r="E201" s="100">
        <v>11909.314</v>
      </c>
      <c r="F201" s="100">
        <v>11715.325000000001</v>
      </c>
      <c r="G201" s="1073">
        <v>1.6558567517333029</v>
      </c>
      <c r="H201" s="101">
        <v>256.89999999999998</v>
      </c>
      <c r="I201" s="101">
        <v>0.39077764751855082</v>
      </c>
      <c r="J201" s="109">
        <v>4.6875</v>
      </c>
      <c r="K201" s="109">
        <v>5.8686131386861318</v>
      </c>
      <c r="L201" s="1086">
        <v>0.1721289375290338</v>
      </c>
    </row>
    <row r="202" spans="1:12" ht="15">
      <c r="A202" s="50" t="s">
        <v>24</v>
      </c>
      <c r="B202" s="51" t="s">
        <v>33</v>
      </c>
      <c r="C202" s="99">
        <v>12261.10294117647</v>
      </c>
      <c r="D202" s="99">
        <v>12195.513725490197</v>
      </c>
      <c r="E202" s="100">
        <v>12506.325000000001</v>
      </c>
      <c r="F202" s="100">
        <v>12439.424000000001</v>
      </c>
      <c r="G202" s="1073">
        <v>0.53781429107971424</v>
      </c>
      <c r="H202" s="101">
        <v>283.2</v>
      </c>
      <c r="I202" s="101">
        <v>-0.56179775280899669</v>
      </c>
      <c r="J202" s="109">
        <v>13.620071684587815</v>
      </c>
      <c r="K202" s="109">
        <v>9.2554744525547452</v>
      </c>
      <c r="L202" s="1086">
        <v>0.97777084774833689</v>
      </c>
    </row>
    <row r="203" spans="1:12" ht="15">
      <c r="A203" s="50" t="s">
        <v>24</v>
      </c>
      <c r="B203" s="51" t="s">
        <v>36</v>
      </c>
      <c r="C203" s="99">
        <v>12205.959803921569</v>
      </c>
      <c r="D203" s="99">
        <v>12322.110784313725</v>
      </c>
      <c r="E203" s="100">
        <v>12450.079</v>
      </c>
      <c r="F203" s="100">
        <v>12568.553</v>
      </c>
      <c r="G203" s="1073">
        <v>-0.94262243235160126</v>
      </c>
      <c r="H203" s="101">
        <v>324.2</v>
      </c>
      <c r="I203" s="101">
        <v>1.4075695964967156</v>
      </c>
      <c r="J203" s="109">
        <v>26.530612244897959</v>
      </c>
      <c r="K203" s="109">
        <v>3.6204379562043796</v>
      </c>
      <c r="L203" s="1086">
        <v>0.71285747853044379</v>
      </c>
    </row>
    <row r="204" spans="1:12" ht="14.25">
      <c r="A204" s="48" t="s">
        <v>24</v>
      </c>
      <c r="B204" s="52" t="s">
        <v>37</v>
      </c>
      <c r="C204" s="110">
        <v>9947.1823167886596</v>
      </c>
      <c r="D204" s="110">
        <v>10123.987487794133</v>
      </c>
      <c r="E204" s="111">
        <v>10146.125963124434</v>
      </c>
      <c r="F204" s="111">
        <v>10326.467237550016</v>
      </c>
      <c r="G204" s="1087">
        <v>-1.746398553125788</v>
      </c>
      <c r="H204" s="112">
        <v>217.87955145118735</v>
      </c>
      <c r="I204" s="112">
        <v>-2.0953521847645167</v>
      </c>
      <c r="J204" s="113">
        <v>3.8356164383561646</v>
      </c>
      <c r="K204" s="113">
        <v>11.065693430656934</v>
      </c>
      <c r="L204" s="1088">
        <v>0.23643961074890818</v>
      </c>
    </row>
    <row r="205" spans="1:12" ht="15">
      <c r="A205" s="50" t="s">
        <v>24</v>
      </c>
      <c r="B205" s="51" t="s">
        <v>103</v>
      </c>
      <c r="C205" s="121">
        <v>9713.1078431372553</v>
      </c>
      <c r="D205" s="121">
        <v>9798.7999999999993</v>
      </c>
      <c r="E205" s="122">
        <v>9907.3700000000008</v>
      </c>
      <c r="F205" s="122">
        <v>9994.7759999999998</v>
      </c>
      <c r="G205" s="1099">
        <v>-0.87451684760117732</v>
      </c>
      <c r="H205" s="123">
        <v>202.4</v>
      </c>
      <c r="I205" s="123">
        <v>-2.1749637506041566</v>
      </c>
      <c r="J205" s="124">
        <v>-0.24630541871921183</v>
      </c>
      <c r="K205" s="124">
        <v>5.9124087591240873</v>
      </c>
      <c r="L205" s="1100">
        <v>-0.1104365160576366</v>
      </c>
    </row>
    <row r="206" spans="1:12" ht="15">
      <c r="A206" s="50" t="s">
        <v>24</v>
      </c>
      <c r="B206" s="51" t="s">
        <v>38</v>
      </c>
      <c r="C206" s="99">
        <v>9848.6911764705892</v>
      </c>
      <c r="D206" s="99">
        <v>9962.4803921568619</v>
      </c>
      <c r="E206" s="100">
        <v>10045.665000000001</v>
      </c>
      <c r="F206" s="100">
        <v>10161.73</v>
      </c>
      <c r="G206" s="1073">
        <v>-1.1421775622851493</v>
      </c>
      <c r="H206" s="101">
        <v>231.3</v>
      </c>
      <c r="I206" s="101">
        <v>-0.38759689922479645</v>
      </c>
      <c r="J206" s="109">
        <v>8.5201793721973083</v>
      </c>
      <c r="K206" s="109">
        <v>3.5328467153284673</v>
      </c>
      <c r="L206" s="1086">
        <v>0.22473219226067309</v>
      </c>
    </row>
    <row r="207" spans="1:12" ht="15.75" thickBot="1">
      <c r="A207" s="50" t="s">
        <v>24</v>
      </c>
      <c r="B207" s="51" t="s">
        <v>39</v>
      </c>
      <c r="C207" s="99">
        <v>10854.873529411763</v>
      </c>
      <c r="D207" s="99">
        <v>11461.705882352942</v>
      </c>
      <c r="E207" s="100">
        <v>11071.971</v>
      </c>
      <c r="F207" s="100">
        <v>11690.94</v>
      </c>
      <c r="G207" s="1073">
        <v>-5.2944331251379353</v>
      </c>
      <c r="H207" s="101">
        <v>245.1</v>
      </c>
      <c r="I207" s="101">
        <v>-7.1942446043165571</v>
      </c>
      <c r="J207" s="109">
        <v>9.9009900990099009</v>
      </c>
      <c r="K207" s="109">
        <v>1.6204379562043796</v>
      </c>
      <c r="L207" s="1086">
        <v>0.12214393454587191</v>
      </c>
    </row>
    <row r="208" spans="1:12" ht="15.75" thickBot="1">
      <c r="A208" s="55"/>
      <c r="B208" s="56"/>
      <c r="C208" s="116"/>
      <c r="D208" s="116"/>
      <c r="E208" s="116"/>
      <c r="F208" s="116"/>
      <c r="G208" s="1094"/>
      <c r="H208" s="117"/>
      <c r="I208" s="117"/>
      <c r="J208" s="117"/>
      <c r="K208" s="117"/>
      <c r="L208" s="1095"/>
    </row>
    <row r="209" spans="1:12" ht="14.25">
      <c r="A209" s="48" t="s">
        <v>118</v>
      </c>
      <c r="B209" s="52" t="s">
        <v>25</v>
      </c>
      <c r="C209" s="110">
        <v>14465.441060817218</v>
      </c>
      <c r="D209" s="110">
        <v>14056.901212975848</v>
      </c>
      <c r="E209" s="111">
        <v>14754.749882033562</v>
      </c>
      <c r="F209" s="111">
        <v>14338.039237235365</v>
      </c>
      <c r="G209" s="1087">
        <v>2.9063293655663496</v>
      </c>
      <c r="H209" s="112">
        <v>311.69538461538457</v>
      </c>
      <c r="I209" s="112">
        <v>2.8563136062622276</v>
      </c>
      <c r="J209" s="113">
        <v>22.641509433962266</v>
      </c>
      <c r="K209" s="113">
        <v>0.94890510948905105</v>
      </c>
      <c r="L209" s="1088">
        <v>0.16267161297518062</v>
      </c>
    </row>
    <row r="210" spans="1:12" ht="15">
      <c r="A210" s="50" t="s">
        <v>118</v>
      </c>
      <c r="B210" s="51" t="s">
        <v>26</v>
      </c>
      <c r="C210" s="99">
        <v>14428.157843137255</v>
      </c>
      <c r="D210" s="99">
        <v>12548.664705882353</v>
      </c>
      <c r="E210" s="100">
        <v>14716.721</v>
      </c>
      <c r="F210" s="100">
        <v>12799.638000000001</v>
      </c>
      <c r="G210" s="1073">
        <v>14.977634523726364</v>
      </c>
      <c r="H210" s="101">
        <v>288.10000000000002</v>
      </c>
      <c r="I210" s="101">
        <v>-1.5042735042734965</v>
      </c>
      <c r="J210" s="109">
        <v>300</v>
      </c>
      <c r="K210" s="109">
        <v>0.23357664233576644</v>
      </c>
      <c r="L210" s="1086">
        <v>0.17423826524038</v>
      </c>
    </row>
    <row r="211" spans="1:12" ht="15">
      <c r="A211" s="50" t="s">
        <v>118</v>
      </c>
      <c r="B211" s="51" t="s">
        <v>27</v>
      </c>
      <c r="C211" s="99">
        <v>14476.423529411764</v>
      </c>
      <c r="D211" s="99">
        <v>14175.41274509804</v>
      </c>
      <c r="E211" s="100">
        <v>14765.951999999999</v>
      </c>
      <c r="F211" s="100">
        <v>14458.921</v>
      </c>
      <c r="G211" s="1073">
        <v>2.1234710390906697</v>
      </c>
      <c r="H211" s="101">
        <v>319.39999999999998</v>
      </c>
      <c r="I211" s="101">
        <v>5.1003619611714379</v>
      </c>
      <c r="J211" s="109">
        <v>0</v>
      </c>
      <c r="K211" s="109">
        <v>0.71532846715328469</v>
      </c>
      <c r="L211" s="1086">
        <v>-1.1566652265199262E-2</v>
      </c>
    </row>
    <row r="212" spans="1:12" ht="14.25">
      <c r="A212" s="48" t="s">
        <v>118</v>
      </c>
      <c r="B212" s="52" t="s">
        <v>28</v>
      </c>
      <c r="C212" s="110">
        <v>13820.012218597465</v>
      </c>
      <c r="D212" s="110">
        <v>13695.18313669427</v>
      </c>
      <c r="E212" s="111">
        <v>14096.412462969414</v>
      </c>
      <c r="F212" s="111">
        <v>13969.086799428156</v>
      </c>
      <c r="G212" s="1087">
        <v>0.91148165495306654</v>
      </c>
      <c r="H212" s="112">
        <v>291.73455284552847</v>
      </c>
      <c r="I212" s="112">
        <v>-2.3890191359951651</v>
      </c>
      <c r="J212" s="113">
        <v>-10.545454545454545</v>
      </c>
      <c r="K212" s="113">
        <v>7.1824817518248176</v>
      </c>
      <c r="L212" s="1088">
        <v>-0.97654509879081797</v>
      </c>
    </row>
    <row r="213" spans="1:12" ht="15">
      <c r="A213" s="50" t="s">
        <v>118</v>
      </c>
      <c r="B213" s="51" t="s">
        <v>29</v>
      </c>
      <c r="C213" s="99">
        <v>13394.922549019608</v>
      </c>
      <c r="D213" s="99">
        <v>13466.751960784313</v>
      </c>
      <c r="E213" s="100">
        <v>13662.821</v>
      </c>
      <c r="F213" s="100">
        <v>13736.087</v>
      </c>
      <c r="G213" s="1073">
        <v>-0.53338334272343813</v>
      </c>
      <c r="H213" s="101">
        <v>249.3</v>
      </c>
      <c r="I213" s="101">
        <v>-4.9199084668192139</v>
      </c>
      <c r="J213" s="109">
        <v>-45.098039215686278</v>
      </c>
      <c r="K213" s="109">
        <v>0.4087591240875913</v>
      </c>
      <c r="L213" s="1086">
        <v>-0.34780518387858583</v>
      </c>
    </row>
    <row r="214" spans="1:12" ht="15">
      <c r="A214" s="50" t="s">
        <v>118</v>
      </c>
      <c r="B214" s="51" t="s">
        <v>30</v>
      </c>
      <c r="C214" s="99">
        <v>13876.785294117646</v>
      </c>
      <c r="D214" s="99">
        <v>13707.049019607843</v>
      </c>
      <c r="E214" s="100">
        <v>14154.321</v>
      </c>
      <c r="F214" s="100">
        <v>13981.19</v>
      </c>
      <c r="G214" s="1073">
        <v>1.2383137629915579</v>
      </c>
      <c r="H214" s="101">
        <v>285</v>
      </c>
      <c r="I214" s="101">
        <v>-3.4879783271249609</v>
      </c>
      <c r="J214" s="109">
        <v>-21.264367816091951</v>
      </c>
      <c r="K214" s="109">
        <v>4</v>
      </c>
      <c r="L214" s="1086">
        <v>-1.1624388072986198</v>
      </c>
    </row>
    <row r="215" spans="1:12" ht="15">
      <c r="A215" s="50" t="s">
        <v>118</v>
      </c>
      <c r="B215" s="51" t="s">
        <v>35</v>
      </c>
      <c r="C215" s="99">
        <v>13794.930392156863</v>
      </c>
      <c r="D215" s="99">
        <v>13733.209803921569</v>
      </c>
      <c r="E215" s="100">
        <v>14070.829</v>
      </c>
      <c r="F215" s="100">
        <v>14007.874</v>
      </c>
      <c r="G215" s="1073">
        <v>0.44942580151706052</v>
      </c>
      <c r="H215" s="101">
        <v>307.7</v>
      </c>
      <c r="I215" s="101">
        <v>-3.6932707355242602</v>
      </c>
      <c r="J215" s="109">
        <v>25.827814569536422</v>
      </c>
      <c r="K215" s="109">
        <v>2.7737226277372264</v>
      </c>
      <c r="L215" s="1086">
        <v>0.53369889238638812</v>
      </c>
    </row>
    <row r="216" spans="1:12" ht="14.25">
      <c r="A216" s="48" t="s">
        <v>118</v>
      </c>
      <c r="B216" s="52" t="s">
        <v>31</v>
      </c>
      <c r="C216" s="110">
        <v>12711.032773664796</v>
      </c>
      <c r="D216" s="110">
        <v>12507.804474847557</v>
      </c>
      <c r="E216" s="111">
        <v>12965.253429138093</v>
      </c>
      <c r="F216" s="111">
        <v>12757.960564344508</v>
      </c>
      <c r="G216" s="1087">
        <v>1.6248119262330913</v>
      </c>
      <c r="H216" s="112">
        <v>252.93792517006804</v>
      </c>
      <c r="I216" s="112">
        <v>-2.1261369143406954</v>
      </c>
      <c r="J216" s="113">
        <v>-23.735408560311281</v>
      </c>
      <c r="K216" s="113">
        <v>8.5839416058394171</v>
      </c>
      <c r="L216" s="1088">
        <v>-2.8535305792963204</v>
      </c>
    </row>
    <row r="217" spans="1:12" ht="15">
      <c r="A217" s="50" t="s">
        <v>118</v>
      </c>
      <c r="B217" s="51" t="s">
        <v>32</v>
      </c>
      <c r="C217" s="99">
        <v>12252.233333333334</v>
      </c>
      <c r="D217" s="99">
        <v>12000.619607843137</v>
      </c>
      <c r="E217" s="100">
        <v>12497.278</v>
      </c>
      <c r="F217" s="100">
        <v>12240.632</v>
      </c>
      <c r="G217" s="1073">
        <v>2.0966727861764052</v>
      </c>
      <c r="H217" s="101">
        <v>221</v>
      </c>
      <c r="I217" s="101">
        <v>-5.5151774262505366</v>
      </c>
      <c r="J217" s="109">
        <v>-6.6298342541436464</v>
      </c>
      <c r="K217" s="109">
        <v>2.4671532846715327</v>
      </c>
      <c r="L217" s="1086">
        <v>-0.21790827889470377</v>
      </c>
    </row>
    <row r="218" spans="1:12" ht="15">
      <c r="A218" s="50" t="s">
        <v>118</v>
      </c>
      <c r="B218" s="51" t="s">
        <v>33</v>
      </c>
      <c r="C218" s="99">
        <v>12839.338235294117</v>
      </c>
      <c r="D218" s="99">
        <v>12577.566666666668</v>
      </c>
      <c r="E218" s="100">
        <v>13096.125</v>
      </c>
      <c r="F218" s="100">
        <v>12829.118</v>
      </c>
      <c r="G218" s="1073">
        <v>2.0812576515392531</v>
      </c>
      <c r="H218" s="101">
        <v>258.7</v>
      </c>
      <c r="I218" s="101">
        <v>-0.57647963105303623</v>
      </c>
      <c r="J218" s="101">
        <v>-26.93156732891832</v>
      </c>
      <c r="K218" s="101">
        <v>4.8321167883211675</v>
      </c>
      <c r="L218" s="1074">
        <v>-1.8879544177313479</v>
      </c>
    </row>
    <row r="219" spans="1:12" ht="15.75" thickBot="1">
      <c r="A219" s="60" t="s">
        <v>118</v>
      </c>
      <c r="B219" s="61" t="s">
        <v>36</v>
      </c>
      <c r="C219" s="102">
        <v>12949.793137254903</v>
      </c>
      <c r="D219" s="102">
        <v>12847.035294117648</v>
      </c>
      <c r="E219" s="103">
        <v>13208.789000000001</v>
      </c>
      <c r="F219" s="103">
        <v>13103.976000000001</v>
      </c>
      <c r="G219" s="1078">
        <v>0.79985647104359858</v>
      </c>
      <c r="H219" s="104">
        <v>292.60000000000002</v>
      </c>
      <c r="I219" s="104">
        <v>2.666666666666675</v>
      </c>
      <c r="J219" s="104">
        <v>-35.766423357664237</v>
      </c>
      <c r="K219" s="104">
        <v>1.2846715328467153</v>
      </c>
      <c r="L219" s="1079">
        <v>-0.74766788267027029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116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101"/>
    </row>
    <row r="223" spans="1:12" ht="21" thickBot="1">
      <c r="A223" s="28" t="s">
        <v>336</v>
      </c>
      <c r="B223" s="29"/>
      <c r="C223" s="29"/>
      <c r="D223" s="29"/>
      <c r="E223" s="29"/>
      <c r="F223" s="29"/>
      <c r="G223" s="955"/>
      <c r="H223" s="955"/>
      <c r="I223" s="955"/>
      <c r="J223" s="955"/>
      <c r="K223" s="955"/>
      <c r="L223" s="1102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103"/>
      <c r="H224" s="1159" t="s">
        <v>10</v>
      </c>
      <c r="I224" s="1160"/>
      <c r="J224" s="1104" t="s">
        <v>11</v>
      </c>
      <c r="K224" s="32" t="s">
        <v>12</v>
      </c>
      <c r="L224" s="1105"/>
    </row>
    <row r="225" spans="1:12" ht="15.75" customHeight="1">
      <c r="A225" s="33" t="s">
        <v>13</v>
      </c>
      <c r="B225" s="34" t="s">
        <v>14</v>
      </c>
      <c r="C225" s="718" t="s">
        <v>40</v>
      </c>
      <c r="D225" s="718" t="s">
        <v>40</v>
      </c>
      <c r="E225" s="719" t="s">
        <v>41</v>
      </c>
      <c r="F225" s="720"/>
      <c r="G225" s="1106"/>
      <c r="H225" s="1161" t="s">
        <v>15</v>
      </c>
      <c r="I225" s="1162"/>
      <c r="J225" s="1107" t="s">
        <v>16</v>
      </c>
      <c r="K225" s="86" t="s">
        <v>17</v>
      </c>
      <c r="L225" s="1108"/>
    </row>
    <row r="226" spans="1:12" ht="26.25" thickBot="1">
      <c r="A226" s="35" t="s">
        <v>18</v>
      </c>
      <c r="B226" s="36" t="s">
        <v>19</v>
      </c>
      <c r="C226" s="728" t="s">
        <v>381</v>
      </c>
      <c r="D226" s="1294" t="s">
        <v>376</v>
      </c>
      <c r="E226" s="952" t="s">
        <v>381</v>
      </c>
      <c r="F226" s="953" t="s">
        <v>376</v>
      </c>
      <c r="G226" s="1062" t="s">
        <v>20</v>
      </c>
      <c r="H226" s="85" t="s">
        <v>381</v>
      </c>
      <c r="I226" s="954" t="s">
        <v>20</v>
      </c>
      <c r="J226" s="1063" t="s">
        <v>20</v>
      </c>
      <c r="K226" s="729" t="s">
        <v>381</v>
      </c>
      <c r="L226" s="1064" t="s">
        <v>21</v>
      </c>
    </row>
    <row r="227" spans="1:12" ht="15" thickBot="1">
      <c r="A227" s="37" t="s">
        <v>22</v>
      </c>
      <c r="B227" s="38" t="s">
        <v>23</v>
      </c>
      <c r="C227" s="87">
        <v>11797.959405635858</v>
      </c>
      <c r="D227" s="87">
        <v>11265.879832522456</v>
      </c>
      <c r="E227" s="88">
        <v>12033.918593748576</v>
      </c>
      <c r="F227" s="727">
        <v>11491.197429172906</v>
      </c>
      <c r="G227" s="1065">
        <v>4.7229295982493067</v>
      </c>
      <c r="H227" s="89">
        <v>305.65327754532774</v>
      </c>
      <c r="I227" s="89">
        <v>8.1930835230121684</v>
      </c>
      <c r="J227" s="90">
        <v>-36.828193832599119</v>
      </c>
      <c r="K227" s="89">
        <v>100</v>
      </c>
      <c r="L227" s="1066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67"/>
      <c r="H228" s="90"/>
      <c r="I228" s="90"/>
      <c r="J228" s="90"/>
      <c r="K228" s="90"/>
      <c r="L228" s="1068"/>
    </row>
    <row r="229" spans="1:12" ht="15">
      <c r="A229" s="41" t="s">
        <v>109</v>
      </c>
      <c r="B229" s="42" t="s">
        <v>23</v>
      </c>
      <c r="C229" s="92" t="s">
        <v>101</v>
      </c>
      <c r="D229" s="92" t="s">
        <v>101</v>
      </c>
      <c r="E229" s="93" t="s">
        <v>101</v>
      </c>
      <c r="F229" s="93" t="s">
        <v>101</v>
      </c>
      <c r="G229" s="1069" t="s">
        <v>101</v>
      </c>
      <c r="H229" s="94" t="s">
        <v>101</v>
      </c>
      <c r="I229" s="94" t="s">
        <v>101</v>
      </c>
      <c r="J229" s="94" t="s">
        <v>101</v>
      </c>
      <c r="K229" s="1117" t="s">
        <v>101</v>
      </c>
      <c r="L229" s="1118" t="s">
        <v>101</v>
      </c>
    </row>
    <row r="230" spans="1:12" ht="15">
      <c r="A230" s="50" t="s">
        <v>110</v>
      </c>
      <c r="B230" s="95" t="s">
        <v>23</v>
      </c>
      <c r="C230" s="96">
        <v>12871.920396509555</v>
      </c>
      <c r="D230" s="96">
        <v>12788.366696636196</v>
      </c>
      <c r="E230" s="97">
        <v>13129.358804439746</v>
      </c>
      <c r="F230" s="97">
        <v>13044.134030568921</v>
      </c>
      <c r="G230" s="1071">
        <v>0.65335708503991541</v>
      </c>
      <c r="H230" s="98">
        <v>343.31048387096774</v>
      </c>
      <c r="I230" s="98">
        <v>-2.3369264045191516</v>
      </c>
      <c r="J230" s="98">
        <v>23.383084577114428</v>
      </c>
      <c r="K230" s="98">
        <v>34.588563458856349</v>
      </c>
      <c r="L230" s="1072">
        <v>16.879312357534765</v>
      </c>
    </row>
    <row r="231" spans="1:12" ht="15">
      <c r="A231" s="43" t="s">
        <v>111</v>
      </c>
      <c r="B231" s="44" t="s">
        <v>23</v>
      </c>
      <c r="C231" s="99">
        <v>12876.495887110654</v>
      </c>
      <c r="D231" s="99">
        <v>12495.5598777798</v>
      </c>
      <c r="E231" s="100">
        <v>13134.025804852867</v>
      </c>
      <c r="F231" s="100">
        <v>12745.471075335397</v>
      </c>
      <c r="G231" s="1073">
        <v>3.0485709568584496</v>
      </c>
      <c r="H231" s="101">
        <v>379.8235294117647</v>
      </c>
      <c r="I231" s="101">
        <v>-2.0032794070599</v>
      </c>
      <c r="J231" s="101">
        <v>2</v>
      </c>
      <c r="K231" s="101">
        <v>7.1129707112970717</v>
      </c>
      <c r="L231" s="1074">
        <v>2.7076843676847364</v>
      </c>
    </row>
    <row r="232" spans="1:12" ht="15">
      <c r="A232" s="43" t="s">
        <v>112</v>
      </c>
      <c r="B232" s="44" t="s">
        <v>23</v>
      </c>
      <c r="C232" s="99" t="s">
        <v>101</v>
      </c>
      <c r="D232" s="99" t="s">
        <v>101</v>
      </c>
      <c r="E232" s="100" t="s">
        <v>101</v>
      </c>
      <c r="F232" s="100" t="s">
        <v>101</v>
      </c>
      <c r="G232" s="1073" t="s">
        <v>101</v>
      </c>
      <c r="H232" s="101" t="s">
        <v>101</v>
      </c>
      <c r="I232" s="101" t="s">
        <v>101</v>
      </c>
      <c r="J232" s="101" t="s">
        <v>101</v>
      </c>
      <c r="K232" s="1076" t="s">
        <v>101</v>
      </c>
      <c r="L232" s="1077" t="s">
        <v>101</v>
      </c>
    </row>
    <row r="233" spans="1:12" ht="15">
      <c r="A233" s="43" t="s">
        <v>99</v>
      </c>
      <c r="B233" s="44" t="s">
        <v>23</v>
      </c>
      <c r="C233" s="99">
        <v>9884.7750145752343</v>
      </c>
      <c r="D233" s="99">
        <v>10228.647432600183</v>
      </c>
      <c r="E233" s="100">
        <v>10082.47051486674</v>
      </c>
      <c r="F233" s="100">
        <v>10433.220381252186</v>
      </c>
      <c r="G233" s="1073">
        <v>-3.361856201328981</v>
      </c>
      <c r="H233" s="101">
        <v>266.03196721311474</v>
      </c>
      <c r="I233" s="101">
        <v>4.5207443078698608</v>
      </c>
      <c r="J233" s="101">
        <v>-63.798219584569736</v>
      </c>
      <c r="K233" s="101">
        <v>34.030683403068338</v>
      </c>
      <c r="L233" s="1074">
        <v>-25.352576508825933</v>
      </c>
    </row>
    <row r="234" spans="1:12" ht="15.75" thickBot="1">
      <c r="A234" s="45" t="s">
        <v>113</v>
      </c>
      <c r="B234" s="46" t="s">
        <v>23</v>
      </c>
      <c r="C234" s="102">
        <v>12036.377029094363</v>
      </c>
      <c r="D234" s="102">
        <v>12053.497929158118</v>
      </c>
      <c r="E234" s="103">
        <v>12277.10456967625</v>
      </c>
      <c r="F234" s="103">
        <v>12294.567887741281</v>
      </c>
      <c r="G234" s="1078">
        <v>-0.14204092591528297</v>
      </c>
      <c r="H234" s="104">
        <v>285.80229885057469</v>
      </c>
      <c r="I234" s="104">
        <v>1.6237569884958194</v>
      </c>
      <c r="J234" s="104">
        <v>-17.142857142857142</v>
      </c>
      <c r="K234" s="104">
        <v>24.267782426778243</v>
      </c>
      <c r="L234" s="1079">
        <v>5.7655797836064373</v>
      </c>
    </row>
    <row r="235" spans="1:12" ht="15" thickBot="1">
      <c r="A235" s="39"/>
      <c r="B235" s="47"/>
      <c r="C235" s="91"/>
      <c r="D235" s="91"/>
      <c r="E235" s="91"/>
      <c r="F235" s="91"/>
      <c r="G235" s="1067"/>
      <c r="H235" s="90"/>
      <c r="I235" s="90"/>
      <c r="J235" s="90"/>
      <c r="K235" s="90"/>
      <c r="L235" s="1068"/>
    </row>
    <row r="236" spans="1:12" ht="14.25">
      <c r="A236" s="48" t="s">
        <v>114</v>
      </c>
      <c r="B236" s="49" t="s">
        <v>25</v>
      </c>
      <c r="C236" s="105" t="s">
        <v>101</v>
      </c>
      <c r="D236" s="105" t="s">
        <v>101</v>
      </c>
      <c r="E236" s="106" t="s">
        <v>101</v>
      </c>
      <c r="F236" s="106" t="s">
        <v>101</v>
      </c>
      <c r="G236" s="1091" t="s">
        <v>101</v>
      </c>
      <c r="H236" s="107" t="s">
        <v>101</v>
      </c>
      <c r="I236" s="107" t="s">
        <v>101</v>
      </c>
      <c r="J236" s="108" t="s">
        <v>101</v>
      </c>
      <c r="K236" s="108" t="s">
        <v>101</v>
      </c>
      <c r="L236" s="1092" t="s">
        <v>101</v>
      </c>
    </row>
    <row r="237" spans="1:12" ht="15">
      <c r="A237" s="50" t="s">
        <v>114</v>
      </c>
      <c r="B237" s="51" t="s">
        <v>26</v>
      </c>
      <c r="C237" s="99" t="s">
        <v>101</v>
      </c>
      <c r="D237" s="99" t="s">
        <v>101</v>
      </c>
      <c r="E237" s="100" t="s">
        <v>101</v>
      </c>
      <c r="F237" s="100" t="s">
        <v>101</v>
      </c>
      <c r="G237" s="1073" t="s">
        <v>101</v>
      </c>
      <c r="H237" s="101" t="s">
        <v>101</v>
      </c>
      <c r="I237" s="101" t="s">
        <v>101</v>
      </c>
      <c r="J237" s="109" t="s">
        <v>101</v>
      </c>
      <c r="K237" s="109" t="s">
        <v>101</v>
      </c>
      <c r="L237" s="1086" t="s">
        <v>101</v>
      </c>
    </row>
    <row r="238" spans="1:12" ht="15">
      <c r="A238" s="50" t="s">
        <v>114</v>
      </c>
      <c r="B238" s="51" t="s">
        <v>27</v>
      </c>
      <c r="C238" s="99" t="s">
        <v>101</v>
      </c>
      <c r="D238" s="99" t="s">
        <v>101</v>
      </c>
      <c r="E238" s="100" t="s">
        <v>101</v>
      </c>
      <c r="F238" s="100" t="s">
        <v>101</v>
      </c>
      <c r="G238" s="1073" t="s">
        <v>101</v>
      </c>
      <c r="H238" s="101" t="s">
        <v>101</v>
      </c>
      <c r="I238" s="101" t="s">
        <v>101</v>
      </c>
      <c r="J238" s="109" t="s">
        <v>101</v>
      </c>
      <c r="K238" s="109" t="s">
        <v>101</v>
      </c>
      <c r="L238" s="1086" t="s">
        <v>101</v>
      </c>
    </row>
    <row r="239" spans="1:12" ht="14.25">
      <c r="A239" s="48" t="s">
        <v>114</v>
      </c>
      <c r="B239" s="52" t="s">
        <v>28</v>
      </c>
      <c r="C239" s="110" t="s">
        <v>101</v>
      </c>
      <c r="D239" s="110" t="s">
        <v>101</v>
      </c>
      <c r="E239" s="111" t="s">
        <v>101</v>
      </c>
      <c r="F239" s="111" t="s">
        <v>101</v>
      </c>
      <c r="G239" s="1087" t="s">
        <v>101</v>
      </c>
      <c r="H239" s="112" t="s">
        <v>101</v>
      </c>
      <c r="I239" s="112" t="s">
        <v>101</v>
      </c>
      <c r="J239" s="113" t="s">
        <v>101</v>
      </c>
      <c r="K239" s="113" t="s">
        <v>101</v>
      </c>
      <c r="L239" s="1088" t="s">
        <v>101</v>
      </c>
    </row>
    <row r="240" spans="1:12" ht="15">
      <c r="A240" s="50" t="s">
        <v>114</v>
      </c>
      <c r="B240" s="51" t="s">
        <v>29</v>
      </c>
      <c r="C240" s="99" t="s">
        <v>101</v>
      </c>
      <c r="D240" s="99" t="s">
        <v>101</v>
      </c>
      <c r="E240" s="100" t="s">
        <v>101</v>
      </c>
      <c r="F240" s="100" t="s">
        <v>101</v>
      </c>
      <c r="G240" s="1073" t="s">
        <v>101</v>
      </c>
      <c r="H240" s="101" t="s">
        <v>101</v>
      </c>
      <c r="I240" s="101" t="s">
        <v>101</v>
      </c>
      <c r="J240" s="109" t="s">
        <v>101</v>
      </c>
      <c r="K240" s="109" t="s">
        <v>101</v>
      </c>
      <c r="L240" s="1086" t="s">
        <v>101</v>
      </c>
    </row>
    <row r="241" spans="1:12" ht="15">
      <c r="A241" s="50" t="s">
        <v>114</v>
      </c>
      <c r="B241" s="51" t="s">
        <v>30</v>
      </c>
      <c r="C241" s="99" t="s">
        <v>101</v>
      </c>
      <c r="D241" s="99" t="s">
        <v>101</v>
      </c>
      <c r="E241" s="100" t="s">
        <v>101</v>
      </c>
      <c r="F241" s="100" t="s">
        <v>101</v>
      </c>
      <c r="G241" s="1073" t="s">
        <v>101</v>
      </c>
      <c r="H241" s="101" t="s">
        <v>101</v>
      </c>
      <c r="I241" s="101" t="s">
        <v>101</v>
      </c>
      <c r="J241" s="109" t="s">
        <v>101</v>
      </c>
      <c r="K241" s="109" t="s">
        <v>101</v>
      </c>
      <c r="L241" s="1086" t="s">
        <v>101</v>
      </c>
    </row>
    <row r="242" spans="1:12" ht="14.25">
      <c r="A242" s="48" t="s">
        <v>114</v>
      </c>
      <c r="B242" s="52" t="s">
        <v>31</v>
      </c>
      <c r="C242" s="110" t="s">
        <v>101</v>
      </c>
      <c r="D242" s="110" t="s">
        <v>101</v>
      </c>
      <c r="E242" s="111" t="s">
        <v>101</v>
      </c>
      <c r="F242" s="111" t="s">
        <v>101</v>
      </c>
      <c r="G242" s="1087" t="s">
        <v>101</v>
      </c>
      <c r="H242" s="112" t="s">
        <v>101</v>
      </c>
      <c r="I242" s="112" t="s">
        <v>101</v>
      </c>
      <c r="J242" s="113" t="s">
        <v>101</v>
      </c>
      <c r="K242" s="113" t="s">
        <v>101</v>
      </c>
      <c r="L242" s="1088" t="s">
        <v>101</v>
      </c>
    </row>
    <row r="243" spans="1:12" ht="15">
      <c r="A243" s="50" t="s">
        <v>114</v>
      </c>
      <c r="B243" s="51" t="s">
        <v>32</v>
      </c>
      <c r="C243" s="99" t="s">
        <v>101</v>
      </c>
      <c r="D243" s="99" t="s">
        <v>101</v>
      </c>
      <c r="E243" s="100" t="s">
        <v>101</v>
      </c>
      <c r="F243" s="100" t="s">
        <v>101</v>
      </c>
      <c r="G243" s="1073" t="s">
        <v>101</v>
      </c>
      <c r="H243" s="101" t="s">
        <v>101</v>
      </c>
      <c r="I243" s="101" t="s">
        <v>101</v>
      </c>
      <c r="J243" s="109" t="s">
        <v>101</v>
      </c>
      <c r="K243" s="109" t="s">
        <v>101</v>
      </c>
      <c r="L243" s="1086" t="s">
        <v>101</v>
      </c>
    </row>
    <row r="244" spans="1:12" ht="15.75" thickBot="1">
      <c r="A244" s="53" t="s">
        <v>114</v>
      </c>
      <c r="B244" s="54" t="s">
        <v>33</v>
      </c>
      <c r="C244" s="114" t="s">
        <v>101</v>
      </c>
      <c r="D244" s="114" t="s">
        <v>101</v>
      </c>
      <c r="E244" s="115" t="s">
        <v>101</v>
      </c>
      <c r="F244" s="115" t="s">
        <v>101</v>
      </c>
      <c r="G244" s="1093" t="s">
        <v>101</v>
      </c>
      <c r="H244" s="109" t="s">
        <v>101</v>
      </c>
      <c r="I244" s="109" t="s">
        <v>101</v>
      </c>
      <c r="J244" s="109" t="s">
        <v>101</v>
      </c>
      <c r="K244" s="109" t="s">
        <v>101</v>
      </c>
      <c r="L244" s="1086" t="s">
        <v>101</v>
      </c>
    </row>
    <row r="245" spans="1:12" ht="15" thickBot="1">
      <c r="A245" s="39"/>
      <c r="B245" s="47"/>
      <c r="C245" s="91"/>
      <c r="D245" s="91"/>
      <c r="E245" s="91"/>
      <c r="F245" s="91"/>
      <c r="G245" s="1067"/>
      <c r="H245" s="90"/>
      <c r="I245" s="90"/>
      <c r="J245" s="90"/>
      <c r="K245" s="90"/>
      <c r="L245" s="1068"/>
    </row>
    <row r="246" spans="1:12" ht="14.25">
      <c r="A246" s="48" t="s">
        <v>115</v>
      </c>
      <c r="B246" s="49" t="s">
        <v>25</v>
      </c>
      <c r="C246" s="1296" t="s">
        <v>101</v>
      </c>
      <c r="D246" s="105">
        <v>13558.992156862745</v>
      </c>
      <c r="E246" s="1297" t="s">
        <v>101</v>
      </c>
      <c r="F246" s="106">
        <v>13830.172</v>
      </c>
      <c r="G246" s="1091">
        <v>-3.399878762499553</v>
      </c>
      <c r="H246" s="107">
        <v>434</v>
      </c>
      <c r="I246" s="107">
        <v>17.838718436057558</v>
      </c>
      <c r="J246" s="108">
        <v>66.666666666666657</v>
      </c>
      <c r="K246" s="108">
        <v>1.394700139470014</v>
      </c>
      <c r="L246" s="1092">
        <v>0.86606577823653386</v>
      </c>
    </row>
    <row r="247" spans="1:12" ht="15">
      <c r="A247" s="50" t="s">
        <v>115</v>
      </c>
      <c r="B247" s="51" t="s">
        <v>26</v>
      </c>
      <c r="C247" s="99" t="s">
        <v>260</v>
      </c>
      <c r="D247" s="99">
        <v>13558.992156862745</v>
      </c>
      <c r="E247" s="100" t="s">
        <v>260</v>
      </c>
      <c r="F247" s="100">
        <v>13830.172</v>
      </c>
      <c r="G247" s="1075" t="s">
        <v>101</v>
      </c>
      <c r="H247" s="101">
        <v>402.5</v>
      </c>
      <c r="I247" s="101" t="s">
        <v>101</v>
      </c>
      <c r="J247" s="109" t="s">
        <v>101</v>
      </c>
      <c r="K247" s="109">
        <v>0.55788005578800559</v>
      </c>
      <c r="L247" s="1090" t="s">
        <v>101</v>
      </c>
    </row>
    <row r="248" spans="1:12" ht="15">
      <c r="A248" s="50" t="s">
        <v>115</v>
      </c>
      <c r="B248" s="51" t="s">
        <v>27</v>
      </c>
      <c r="C248" s="99" t="s">
        <v>260</v>
      </c>
      <c r="D248" s="99" t="s">
        <v>101</v>
      </c>
      <c r="E248" s="100" t="s">
        <v>260</v>
      </c>
      <c r="F248" s="1085" t="s">
        <v>101</v>
      </c>
      <c r="G248" s="1073" t="s">
        <v>101</v>
      </c>
      <c r="H248" s="101">
        <v>455</v>
      </c>
      <c r="I248" s="101" t="s">
        <v>101</v>
      </c>
      <c r="J248" s="109" t="s">
        <v>101</v>
      </c>
      <c r="K248" s="109">
        <v>0.83682008368200833</v>
      </c>
      <c r="L248" s="1090" t="s">
        <v>101</v>
      </c>
    </row>
    <row r="249" spans="1:12" ht="14.25">
      <c r="A249" s="48" t="s">
        <v>115</v>
      </c>
      <c r="B249" s="52" t="s">
        <v>28</v>
      </c>
      <c r="C249" s="110">
        <v>12933.44719921867</v>
      </c>
      <c r="D249" s="110">
        <v>12758.489872632814</v>
      </c>
      <c r="E249" s="111">
        <v>13192.116143203044</v>
      </c>
      <c r="F249" s="111">
        <v>13013.65967008547</v>
      </c>
      <c r="G249" s="1087">
        <v>1.3713012145829548</v>
      </c>
      <c r="H249" s="112">
        <v>352.58536585365852</v>
      </c>
      <c r="I249" s="112">
        <v>-5.078038524603488</v>
      </c>
      <c r="J249" s="113">
        <v>30.158730158730158</v>
      </c>
      <c r="K249" s="113">
        <v>11.436541143654114</v>
      </c>
      <c r="L249" s="1088">
        <v>5.885880350702573</v>
      </c>
    </row>
    <row r="250" spans="1:12" ht="15">
      <c r="A250" s="50" t="s">
        <v>115</v>
      </c>
      <c r="B250" s="51" t="s">
        <v>29</v>
      </c>
      <c r="C250" s="99">
        <v>12903.715686274511</v>
      </c>
      <c r="D250" s="99">
        <v>12779.365686274508</v>
      </c>
      <c r="E250" s="100">
        <v>13161.79</v>
      </c>
      <c r="F250" s="100">
        <v>13034.953</v>
      </c>
      <c r="G250" s="1073">
        <v>0.97305299067822759</v>
      </c>
      <c r="H250" s="101">
        <v>344.8</v>
      </c>
      <c r="I250" s="101">
        <v>-2.3229461756373904</v>
      </c>
      <c r="J250" s="109">
        <v>64.86486486486487</v>
      </c>
      <c r="K250" s="109">
        <v>8.5076708507670844</v>
      </c>
      <c r="L250" s="1086">
        <v>5.2477589564939571</v>
      </c>
    </row>
    <row r="251" spans="1:12" ht="15">
      <c r="A251" s="50" t="s">
        <v>115</v>
      </c>
      <c r="B251" s="51" t="s">
        <v>30</v>
      </c>
      <c r="C251" s="99">
        <v>13012.794117647058</v>
      </c>
      <c r="D251" s="99">
        <v>12732.122549019607</v>
      </c>
      <c r="E251" s="100">
        <v>13273.05</v>
      </c>
      <c r="F251" s="100">
        <v>12986.764999999999</v>
      </c>
      <c r="G251" s="1073">
        <v>2.204436593716756</v>
      </c>
      <c r="H251" s="101">
        <v>375.2</v>
      </c>
      <c r="I251" s="101">
        <v>-5.6575308021121451</v>
      </c>
      <c r="J251" s="109">
        <v>-19.230769230769234</v>
      </c>
      <c r="K251" s="109">
        <v>2.9288702928870292</v>
      </c>
      <c r="L251" s="1086">
        <v>0.63812139420861502</v>
      </c>
    </row>
    <row r="252" spans="1:12" ht="14.25">
      <c r="A252" s="48" t="s">
        <v>115</v>
      </c>
      <c r="B252" s="52" t="s">
        <v>31</v>
      </c>
      <c r="C252" s="110">
        <v>12818.732156636021</v>
      </c>
      <c r="D252" s="110">
        <v>12766.081134251704</v>
      </c>
      <c r="E252" s="111">
        <v>13075.106799768741</v>
      </c>
      <c r="F252" s="111">
        <v>13021.402756936739</v>
      </c>
      <c r="G252" s="1087">
        <v>0.41242901271441268</v>
      </c>
      <c r="H252" s="112">
        <v>332.62179487179486</v>
      </c>
      <c r="I252" s="112">
        <v>-2.5297100647412347</v>
      </c>
      <c r="J252" s="113">
        <v>18.181818181818183</v>
      </c>
      <c r="K252" s="113">
        <v>21.75732217573222</v>
      </c>
      <c r="L252" s="1088">
        <v>10.127366228595656</v>
      </c>
    </row>
    <row r="253" spans="1:12" ht="15">
      <c r="A253" s="50" t="s">
        <v>115</v>
      </c>
      <c r="B253" s="51" t="s">
        <v>32</v>
      </c>
      <c r="C253" s="99">
        <v>12778.854901960785</v>
      </c>
      <c r="D253" s="99">
        <v>12847.998039215687</v>
      </c>
      <c r="E253" s="100">
        <v>13034.432000000001</v>
      </c>
      <c r="F253" s="100">
        <v>13104.958000000001</v>
      </c>
      <c r="G253" s="1073">
        <v>-0.53816273199807152</v>
      </c>
      <c r="H253" s="101">
        <v>324.10000000000002</v>
      </c>
      <c r="I253" s="101">
        <v>-0.91715071843472928</v>
      </c>
      <c r="J253" s="109">
        <v>4.7619047619047619</v>
      </c>
      <c r="K253" s="109">
        <v>15.341701534170154</v>
      </c>
      <c r="L253" s="1086">
        <v>6.0906002125842509</v>
      </c>
    </row>
    <row r="254" spans="1:12" ht="15.75" thickBot="1">
      <c r="A254" s="53" t="s">
        <v>115</v>
      </c>
      <c r="B254" s="54" t="s">
        <v>33</v>
      </c>
      <c r="C254" s="114">
        <v>12906.270588235295</v>
      </c>
      <c r="D254" s="114">
        <v>12503.104901960784</v>
      </c>
      <c r="E254" s="115">
        <v>13164.396000000001</v>
      </c>
      <c r="F254" s="115">
        <v>12753.166999999999</v>
      </c>
      <c r="G254" s="1093">
        <v>3.2245245435898489</v>
      </c>
      <c r="H254" s="109">
        <v>353</v>
      </c>
      <c r="I254" s="109">
        <v>-10.926066111531672</v>
      </c>
      <c r="J254" s="109">
        <v>70.370370370370367</v>
      </c>
      <c r="K254" s="109">
        <v>6.4156206415620645</v>
      </c>
      <c r="L254" s="1086">
        <v>4.0367660160114038</v>
      </c>
    </row>
    <row r="255" spans="1:12" ht="15.75" thickBot="1">
      <c r="A255" s="55"/>
      <c r="B255" s="56"/>
      <c r="C255" s="116"/>
      <c r="D255" s="116"/>
      <c r="E255" s="116"/>
      <c r="F255" s="116"/>
      <c r="G255" s="1094"/>
      <c r="H255" s="117"/>
      <c r="I255" s="117"/>
      <c r="J255" s="117"/>
      <c r="K255" s="117"/>
      <c r="L255" s="1095"/>
    </row>
    <row r="256" spans="1:12" ht="15">
      <c r="A256" s="50" t="s">
        <v>116</v>
      </c>
      <c r="B256" s="57" t="s">
        <v>30</v>
      </c>
      <c r="C256" s="118">
        <v>13144.933333333334</v>
      </c>
      <c r="D256" s="118">
        <v>12365.308823529411</v>
      </c>
      <c r="E256" s="119">
        <v>13407.832</v>
      </c>
      <c r="F256" s="119">
        <v>12612.615</v>
      </c>
      <c r="G256" s="1096">
        <v>6.3049335922804319</v>
      </c>
      <c r="H256" s="120">
        <v>402.6</v>
      </c>
      <c r="I256" s="120">
        <v>-1.1539405843358674</v>
      </c>
      <c r="J256" s="120">
        <v>22.727272727272727</v>
      </c>
      <c r="K256" s="120">
        <v>3.7656903765690379</v>
      </c>
      <c r="L256" s="1097">
        <v>1.8273643853796107</v>
      </c>
    </row>
    <row r="257" spans="1:12" ht="15.75" thickBot="1">
      <c r="A257" s="53" t="s">
        <v>116</v>
      </c>
      <c r="B257" s="54" t="s">
        <v>33</v>
      </c>
      <c r="C257" s="114">
        <v>12533.211764705882</v>
      </c>
      <c r="D257" s="114">
        <v>12607.560784313724</v>
      </c>
      <c r="E257" s="115">
        <v>12783.876</v>
      </c>
      <c r="F257" s="115">
        <v>12859.712</v>
      </c>
      <c r="G257" s="1093">
        <v>-0.58971771685088548</v>
      </c>
      <c r="H257" s="109">
        <v>354.2</v>
      </c>
      <c r="I257" s="109">
        <v>-4.8105348024724623</v>
      </c>
      <c r="J257" s="109">
        <v>-14.285714285714285</v>
      </c>
      <c r="K257" s="109">
        <v>3.3472803347280333</v>
      </c>
      <c r="L257" s="1086">
        <v>0.88031998230512576</v>
      </c>
    </row>
    <row r="258" spans="1:12" ht="15.75" thickBot="1">
      <c r="A258" s="55"/>
      <c r="B258" s="56"/>
      <c r="C258" s="116"/>
      <c r="D258" s="116"/>
      <c r="E258" s="116"/>
      <c r="F258" s="116"/>
      <c r="G258" s="1094"/>
      <c r="H258" s="117"/>
      <c r="I258" s="117"/>
      <c r="J258" s="117"/>
      <c r="K258" s="117"/>
      <c r="L258" s="1095"/>
    </row>
    <row r="259" spans="1:12" ht="14.25">
      <c r="A259" s="48" t="s">
        <v>117</v>
      </c>
      <c r="B259" s="49" t="s">
        <v>25</v>
      </c>
      <c r="C259" s="105" t="s">
        <v>101</v>
      </c>
      <c r="D259" s="105" t="s">
        <v>101</v>
      </c>
      <c r="E259" s="106" t="s">
        <v>101</v>
      </c>
      <c r="F259" s="106" t="s">
        <v>101</v>
      </c>
      <c r="G259" s="1091" t="s">
        <v>101</v>
      </c>
      <c r="H259" s="107" t="s">
        <v>101</v>
      </c>
      <c r="I259" s="107" t="s">
        <v>101</v>
      </c>
      <c r="J259" s="108" t="s">
        <v>101</v>
      </c>
      <c r="K259" s="108" t="s">
        <v>101</v>
      </c>
      <c r="L259" s="1092" t="s">
        <v>101</v>
      </c>
    </row>
    <row r="260" spans="1:12" ht="15">
      <c r="A260" s="43" t="s">
        <v>117</v>
      </c>
      <c r="B260" s="51" t="s">
        <v>26</v>
      </c>
      <c r="C260" s="99" t="s">
        <v>101</v>
      </c>
      <c r="D260" s="99" t="s">
        <v>101</v>
      </c>
      <c r="E260" s="100" t="s">
        <v>101</v>
      </c>
      <c r="F260" s="100" t="s">
        <v>101</v>
      </c>
      <c r="G260" s="1073" t="s">
        <v>101</v>
      </c>
      <c r="H260" s="101" t="s">
        <v>101</v>
      </c>
      <c r="I260" s="101" t="s">
        <v>101</v>
      </c>
      <c r="J260" s="109" t="s">
        <v>101</v>
      </c>
      <c r="K260" s="109" t="s">
        <v>101</v>
      </c>
      <c r="L260" s="1086" t="s">
        <v>101</v>
      </c>
    </row>
    <row r="261" spans="1:12" ht="15">
      <c r="A261" s="43" t="s">
        <v>117</v>
      </c>
      <c r="B261" s="51" t="s">
        <v>27</v>
      </c>
      <c r="C261" s="99" t="s">
        <v>101</v>
      </c>
      <c r="D261" s="99" t="s">
        <v>101</v>
      </c>
      <c r="E261" s="100" t="s">
        <v>101</v>
      </c>
      <c r="F261" s="100" t="s">
        <v>101</v>
      </c>
      <c r="G261" s="1073" t="s">
        <v>101</v>
      </c>
      <c r="H261" s="101" t="s">
        <v>101</v>
      </c>
      <c r="I261" s="101" t="s">
        <v>101</v>
      </c>
      <c r="J261" s="109" t="s">
        <v>101</v>
      </c>
      <c r="K261" s="109" t="s">
        <v>101</v>
      </c>
      <c r="L261" s="1086" t="s">
        <v>101</v>
      </c>
    </row>
    <row r="262" spans="1:12" ht="15">
      <c r="A262" s="43" t="s">
        <v>117</v>
      </c>
      <c r="B262" s="51" t="s">
        <v>34</v>
      </c>
      <c r="C262" s="99" t="s">
        <v>101</v>
      </c>
      <c r="D262" s="99" t="s">
        <v>101</v>
      </c>
      <c r="E262" s="100" t="s">
        <v>101</v>
      </c>
      <c r="F262" s="100" t="s">
        <v>101</v>
      </c>
      <c r="G262" s="1073" t="s">
        <v>101</v>
      </c>
      <c r="H262" s="101" t="s">
        <v>101</v>
      </c>
      <c r="I262" s="101" t="s">
        <v>101</v>
      </c>
      <c r="J262" s="109" t="s">
        <v>101</v>
      </c>
      <c r="K262" s="109" t="s">
        <v>101</v>
      </c>
      <c r="L262" s="1086" t="s">
        <v>101</v>
      </c>
    </row>
    <row r="263" spans="1:12" ht="14.25">
      <c r="A263" s="58" t="s">
        <v>117</v>
      </c>
      <c r="B263" s="52" t="s">
        <v>28</v>
      </c>
      <c r="C263" s="110" t="s">
        <v>101</v>
      </c>
      <c r="D263" s="110" t="s">
        <v>101</v>
      </c>
      <c r="E263" s="111" t="s">
        <v>101</v>
      </c>
      <c r="F263" s="111" t="s">
        <v>101</v>
      </c>
      <c r="G263" s="1087" t="s">
        <v>101</v>
      </c>
      <c r="H263" s="112" t="s">
        <v>101</v>
      </c>
      <c r="I263" s="112" t="s">
        <v>101</v>
      </c>
      <c r="J263" s="113" t="s">
        <v>101</v>
      </c>
      <c r="K263" s="113" t="s">
        <v>101</v>
      </c>
      <c r="L263" s="1088" t="s">
        <v>101</v>
      </c>
    </row>
    <row r="264" spans="1:12" ht="15">
      <c r="A264" s="43" t="s">
        <v>117</v>
      </c>
      <c r="B264" s="51" t="s">
        <v>30</v>
      </c>
      <c r="C264" s="99" t="s">
        <v>101</v>
      </c>
      <c r="D264" s="99" t="s">
        <v>101</v>
      </c>
      <c r="E264" s="100" t="s">
        <v>101</v>
      </c>
      <c r="F264" s="100" t="s">
        <v>101</v>
      </c>
      <c r="G264" s="1073" t="s">
        <v>101</v>
      </c>
      <c r="H264" s="101" t="s">
        <v>101</v>
      </c>
      <c r="I264" s="101" t="s">
        <v>101</v>
      </c>
      <c r="J264" s="109" t="s">
        <v>101</v>
      </c>
      <c r="K264" s="109" t="s">
        <v>101</v>
      </c>
      <c r="L264" s="1086" t="s">
        <v>101</v>
      </c>
    </row>
    <row r="265" spans="1:12" ht="15">
      <c r="A265" s="43" t="s">
        <v>117</v>
      </c>
      <c r="B265" s="51" t="s">
        <v>35</v>
      </c>
      <c r="C265" s="99" t="s">
        <v>101</v>
      </c>
      <c r="D265" s="99" t="s">
        <v>101</v>
      </c>
      <c r="E265" s="100" t="s">
        <v>101</v>
      </c>
      <c r="F265" s="100" t="s">
        <v>101</v>
      </c>
      <c r="G265" s="1073" t="s">
        <v>101</v>
      </c>
      <c r="H265" s="101" t="s">
        <v>101</v>
      </c>
      <c r="I265" s="101" t="s">
        <v>101</v>
      </c>
      <c r="J265" s="109" t="s">
        <v>101</v>
      </c>
      <c r="K265" s="109" t="s">
        <v>101</v>
      </c>
      <c r="L265" s="1086" t="s">
        <v>101</v>
      </c>
    </row>
    <row r="266" spans="1:12" ht="14.25">
      <c r="A266" s="58" t="s">
        <v>117</v>
      </c>
      <c r="B266" s="52" t="s">
        <v>31</v>
      </c>
      <c r="C266" s="110" t="s">
        <v>101</v>
      </c>
      <c r="D266" s="110" t="s">
        <v>101</v>
      </c>
      <c r="E266" s="111" t="s">
        <v>101</v>
      </c>
      <c r="F266" s="111" t="s">
        <v>101</v>
      </c>
      <c r="G266" s="1087" t="s">
        <v>101</v>
      </c>
      <c r="H266" s="112" t="s">
        <v>101</v>
      </c>
      <c r="I266" s="112" t="s">
        <v>101</v>
      </c>
      <c r="J266" s="113" t="s">
        <v>101</v>
      </c>
      <c r="K266" s="113" t="s">
        <v>101</v>
      </c>
      <c r="L266" s="1088" t="s">
        <v>101</v>
      </c>
    </row>
    <row r="267" spans="1:12" ht="15">
      <c r="A267" s="43" t="s">
        <v>117</v>
      </c>
      <c r="B267" s="51" t="s">
        <v>32</v>
      </c>
      <c r="C267" s="99" t="s">
        <v>101</v>
      </c>
      <c r="D267" s="99" t="s">
        <v>101</v>
      </c>
      <c r="E267" s="100" t="s">
        <v>101</v>
      </c>
      <c r="F267" s="100" t="s">
        <v>101</v>
      </c>
      <c r="G267" s="1073" t="s">
        <v>101</v>
      </c>
      <c r="H267" s="101" t="s">
        <v>101</v>
      </c>
      <c r="I267" s="101" t="s">
        <v>101</v>
      </c>
      <c r="J267" s="109" t="s">
        <v>101</v>
      </c>
      <c r="K267" s="109" t="s">
        <v>101</v>
      </c>
      <c r="L267" s="1086" t="s">
        <v>101</v>
      </c>
    </row>
    <row r="268" spans="1:12" ht="15.75" thickBot="1">
      <c r="A268" s="59" t="s">
        <v>117</v>
      </c>
      <c r="B268" s="51" t="s">
        <v>33</v>
      </c>
      <c r="C268" s="114" t="s">
        <v>101</v>
      </c>
      <c r="D268" s="114" t="s">
        <v>101</v>
      </c>
      <c r="E268" s="115" t="s">
        <v>101</v>
      </c>
      <c r="F268" s="115" t="s">
        <v>101</v>
      </c>
      <c r="G268" s="1093" t="s">
        <v>101</v>
      </c>
      <c r="H268" s="109" t="s">
        <v>101</v>
      </c>
      <c r="I268" s="109" t="s">
        <v>101</v>
      </c>
      <c r="J268" s="109" t="s">
        <v>101</v>
      </c>
      <c r="K268" s="109" t="s">
        <v>101</v>
      </c>
      <c r="L268" s="1086" t="s">
        <v>101</v>
      </c>
    </row>
    <row r="269" spans="1:12" ht="15.75" thickBot="1">
      <c r="A269" s="55"/>
      <c r="B269" s="56"/>
      <c r="C269" s="116"/>
      <c r="D269" s="116"/>
      <c r="E269" s="116"/>
      <c r="F269" s="116"/>
      <c r="G269" s="1094"/>
      <c r="H269" s="117"/>
      <c r="I269" s="117"/>
      <c r="J269" s="117"/>
      <c r="K269" s="117"/>
      <c r="L269" s="1095"/>
    </row>
    <row r="270" spans="1:12" ht="14.25">
      <c r="A270" s="48" t="s">
        <v>24</v>
      </c>
      <c r="B270" s="49" t="s">
        <v>28</v>
      </c>
      <c r="C270" s="105">
        <v>10438.764407158835</v>
      </c>
      <c r="D270" s="105">
        <v>11123.545317606209</v>
      </c>
      <c r="E270" s="106">
        <v>10647.539695302012</v>
      </c>
      <c r="F270" s="106">
        <v>11346.016223958333</v>
      </c>
      <c r="G270" s="1091">
        <v>-6.1561389907182855</v>
      </c>
      <c r="H270" s="107">
        <v>310.44166666666666</v>
      </c>
      <c r="I270" s="107">
        <v>-2.9911896185061502</v>
      </c>
      <c r="J270" s="108">
        <v>-33.333333333333329</v>
      </c>
      <c r="K270" s="108">
        <v>3.3472803347280333</v>
      </c>
      <c r="L270" s="1092">
        <v>0.17547416732715204</v>
      </c>
    </row>
    <row r="271" spans="1:12" ht="15">
      <c r="A271" s="50" t="s">
        <v>24</v>
      </c>
      <c r="B271" s="51" t="s">
        <v>29</v>
      </c>
      <c r="C271" s="99" t="s">
        <v>260</v>
      </c>
      <c r="D271" s="99" t="s">
        <v>260</v>
      </c>
      <c r="E271" s="100" t="s">
        <v>260</v>
      </c>
      <c r="F271" s="100" t="s">
        <v>260</v>
      </c>
      <c r="G271" s="1075" t="s">
        <v>101</v>
      </c>
      <c r="H271" s="101">
        <v>260</v>
      </c>
      <c r="I271" s="101" t="s">
        <v>101</v>
      </c>
      <c r="J271" s="109" t="s">
        <v>101</v>
      </c>
      <c r="K271" s="109">
        <v>1.1157601115760112</v>
      </c>
      <c r="L271" s="1090" t="s">
        <v>101</v>
      </c>
    </row>
    <row r="272" spans="1:12" ht="15">
      <c r="A272" s="50" t="s">
        <v>24</v>
      </c>
      <c r="B272" s="51" t="s">
        <v>30</v>
      </c>
      <c r="C272" s="99">
        <v>10670.979411764705</v>
      </c>
      <c r="D272" s="99">
        <v>11066.239215686275</v>
      </c>
      <c r="E272" s="100">
        <v>10884.398999999999</v>
      </c>
      <c r="F272" s="100">
        <v>11287.564</v>
      </c>
      <c r="G272" s="1073">
        <v>-3.5717626938815217</v>
      </c>
      <c r="H272" s="101">
        <v>328.5</v>
      </c>
      <c r="I272" s="101">
        <v>2.4321796071094517</v>
      </c>
      <c r="J272" s="109">
        <v>-13.333333333333334</v>
      </c>
      <c r="K272" s="109">
        <v>1.813110181311018</v>
      </c>
      <c r="L272" s="1086">
        <v>0.49152427822731748</v>
      </c>
    </row>
    <row r="273" spans="1:12" ht="15">
      <c r="A273" s="50" t="s">
        <v>24</v>
      </c>
      <c r="B273" s="51" t="s">
        <v>35</v>
      </c>
      <c r="C273" s="99" t="s">
        <v>260</v>
      </c>
      <c r="D273" s="99">
        <v>11298.845098039215</v>
      </c>
      <c r="E273" s="100" t="s">
        <v>260</v>
      </c>
      <c r="F273" s="100">
        <v>11524.822</v>
      </c>
      <c r="G273" s="1075" t="s">
        <v>101</v>
      </c>
      <c r="H273" s="101">
        <v>366.7</v>
      </c>
      <c r="I273" s="101" t="s">
        <v>101</v>
      </c>
      <c r="J273" s="109" t="s">
        <v>101</v>
      </c>
      <c r="K273" s="109">
        <v>0.41841004184100417</v>
      </c>
      <c r="L273" s="1090" t="s">
        <v>101</v>
      </c>
    </row>
    <row r="274" spans="1:12" ht="14.25">
      <c r="A274" s="48" t="s">
        <v>24</v>
      </c>
      <c r="B274" s="52" t="s">
        <v>31</v>
      </c>
      <c r="C274" s="110">
        <v>10313.584755443406</v>
      </c>
      <c r="D274" s="110">
        <v>10879.820733367054</v>
      </c>
      <c r="E274" s="111">
        <v>10519.856450552274</v>
      </c>
      <c r="F274" s="111">
        <v>11097.417148034396</v>
      </c>
      <c r="G274" s="1087">
        <v>-5.2044605494930067</v>
      </c>
      <c r="H274" s="112">
        <v>282.10144927536231</v>
      </c>
      <c r="I274" s="112">
        <v>5.4142201052506325</v>
      </c>
      <c r="J274" s="113">
        <v>-62.19178082191781</v>
      </c>
      <c r="K274" s="113">
        <v>19.246861924686193</v>
      </c>
      <c r="L274" s="1088">
        <v>-12.911728383683851</v>
      </c>
    </row>
    <row r="275" spans="1:12" ht="15">
      <c r="A275" s="50" t="s">
        <v>24</v>
      </c>
      <c r="B275" s="51" t="s">
        <v>32</v>
      </c>
      <c r="C275" s="99">
        <v>9916.0411764705877</v>
      </c>
      <c r="D275" s="99">
        <v>10480.598039215685</v>
      </c>
      <c r="E275" s="100">
        <v>10114.361999999999</v>
      </c>
      <c r="F275" s="100">
        <v>10690.21</v>
      </c>
      <c r="G275" s="1073">
        <v>-5.3866855749325788</v>
      </c>
      <c r="H275" s="101">
        <v>254.6</v>
      </c>
      <c r="I275" s="101">
        <v>0.87163232963549475</v>
      </c>
      <c r="J275" s="109">
        <v>-66.32124352331607</v>
      </c>
      <c r="K275" s="109">
        <v>9.0655509065550905</v>
      </c>
      <c r="L275" s="1086">
        <v>-7.9388543797885216</v>
      </c>
    </row>
    <row r="276" spans="1:12" ht="15">
      <c r="A276" s="50" t="s">
        <v>24</v>
      </c>
      <c r="B276" s="51" t="s">
        <v>33</v>
      </c>
      <c r="C276" s="99">
        <v>10609.955882352942</v>
      </c>
      <c r="D276" s="99">
        <v>11212.351960784314</v>
      </c>
      <c r="E276" s="100">
        <v>10822.155000000001</v>
      </c>
      <c r="F276" s="100">
        <v>11436.599</v>
      </c>
      <c r="G276" s="1073">
        <v>-5.37261121072794</v>
      </c>
      <c r="H276" s="101">
        <v>299.3</v>
      </c>
      <c r="I276" s="101">
        <v>6.1724015608371889</v>
      </c>
      <c r="J276" s="109">
        <v>-59.712230215827333</v>
      </c>
      <c r="K276" s="109">
        <v>7.8103207810320781</v>
      </c>
      <c r="L276" s="1086">
        <v>-4.4363752542102128</v>
      </c>
    </row>
    <row r="277" spans="1:12" ht="15">
      <c r="A277" s="50" t="s">
        <v>24</v>
      </c>
      <c r="B277" s="51" t="s">
        <v>36</v>
      </c>
      <c r="C277" s="99">
        <v>10600.447058823529</v>
      </c>
      <c r="D277" s="99" t="s">
        <v>260</v>
      </c>
      <c r="E277" s="100">
        <v>10812.456</v>
      </c>
      <c r="F277" s="100" t="s">
        <v>260</v>
      </c>
      <c r="G277" s="1075" t="s">
        <v>101</v>
      </c>
      <c r="H277" s="101">
        <v>330.6</v>
      </c>
      <c r="I277" s="101" t="s">
        <v>101</v>
      </c>
      <c r="J277" s="109" t="s">
        <v>101</v>
      </c>
      <c r="K277" s="109">
        <v>2.3709902370990235</v>
      </c>
      <c r="L277" s="1090" t="s">
        <v>101</v>
      </c>
    </row>
    <row r="278" spans="1:12" ht="14.25">
      <c r="A278" s="48" t="s">
        <v>24</v>
      </c>
      <c r="B278" s="52" t="s">
        <v>37</v>
      </c>
      <c r="C278" s="110">
        <v>8761.1493164238182</v>
      </c>
      <c r="D278" s="110">
        <v>9042.9587631395189</v>
      </c>
      <c r="E278" s="111">
        <v>8936.3723027522956</v>
      </c>
      <c r="F278" s="111">
        <v>9223.8179384023097</v>
      </c>
      <c r="G278" s="1087">
        <v>-3.1163411677204413</v>
      </c>
      <c r="H278" s="112">
        <v>225.99024390243898</v>
      </c>
      <c r="I278" s="112">
        <v>-1.0518857931108805</v>
      </c>
      <c r="J278" s="113">
        <v>-69.963369963369956</v>
      </c>
      <c r="K278" s="113">
        <v>11.436541143654114</v>
      </c>
      <c r="L278" s="1088">
        <v>-12.616322292469235</v>
      </c>
    </row>
    <row r="279" spans="1:12" ht="15">
      <c r="A279" s="50" t="s">
        <v>24</v>
      </c>
      <c r="B279" s="51" t="s">
        <v>103</v>
      </c>
      <c r="C279" s="121">
        <v>8290.5705882352941</v>
      </c>
      <c r="D279" s="121">
        <v>8955.224509803922</v>
      </c>
      <c r="E279" s="122">
        <v>8456.3819999999996</v>
      </c>
      <c r="F279" s="122">
        <v>9134.3289999999997</v>
      </c>
      <c r="G279" s="1099">
        <v>-7.4219682693715123</v>
      </c>
      <c r="H279" s="123">
        <v>210.6</v>
      </c>
      <c r="I279" s="123">
        <v>-4.5763479836882626</v>
      </c>
      <c r="J279" s="124">
        <v>-73.869346733668337</v>
      </c>
      <c r="K279" s="124">
        <v>7.2524407252440719</v>
      </c>
      <c r="L279" s="1100">
        <v>-10.28059892233302</v>
      </c>
    </row>
    <row r="280" spans="1:12" ht="15">
      <c r="A280" s="50" t="s">
        <v>24</v>
      </c>
      <c r="B280" s="51" t="s">
        <v>38</v>
      </c>
      <c r="C280" s="99">
        <v>9307.2078431372556</v>
      </c>
      <c r="D280" s="99">
        <v>9167.525490196078</v>
      </c>
      <c r="E280" s="100">
        <v>9493.3520000000008</v>
      </c>
      <c r="F280" s="100">
        <v>9350.8760000000002</v>
      </c>
      <c r="G280" s="1073">
        <v>1.5236647347264638</v>
      </c>
      <c r="H280" s="101">
        <v>244.4</v>
      </c>
      <c r="I280" s="101">
        <v>-0.40749796251018744</v>
      </c>
      <c r="J280" s="109">
        <v>-62.68656716417911</v>
      </c>
      <c r="K280" s="109">
        <v>3.4867503486750349</v>
      </c>
      <c r="L280" s="1086">
        <v>-2.4163333517654935</v>
      </c>
    </row>
    <row r="281" spans="1:12" ht="15.75" thickBot="1">
      <c r="A281" s="50" t="s">
        <v>24</v>
      </c>
      <c r="B281" s="51" t="s">
        <v>39</v>
      </c>
      <c r="C281" s="99">
        <v>9996.8088235294126</v>
      </c>
      <c r="D281" s="99">
        <v>9949.7598039215682</v>
      </c>
      <c r="E281" s="100">
        <v>10196.745000000001</v>
      </c>
      <c r="F281" s="100">
        <v>10148.754999999999</v>
      </c>
      <c r="G281" s="1073">
        <v>0.47286588354927872</v>
      </c>
      <c r="H281" s="101">
        <v>294</v>
      </c>
      <c r="I281" s="101">
        <v>3.4118888498065383</v>
      </c>
      <c r="J281" s="109">
        <v>-28.571428571428569</v>
      </c>
      <c r="K281" s="109">
        <v>0.69735006973500702</v>
      </c>
      <c r="L281" s="1086">
        <v>8.0609981629280125E-2</v>
      </c>
    </row>
    <row r="282" spans="1:12" ht="15.75" thickBot="1">
      <c r="A282" s="55"/>
      <c r="B282" s="56"/>
      <c r="C282" s="116"/>
      <c r="D282" s="116"/>
      <c r="E282" s="116"/>
      <c r="F282" s="116"/>
      <c r="G282" s="1094"/>
      <c r="H282" s="117"/>
      <c r="I282" s="117"/>
      <c r="J282" s="117"/>
      <c r="K282" s="117"/>
      <c r="L282" s="1095"/>
    </row>
    <row r="283" spans="1:12" ht="14.25">
      <c r="A283" s="48" t="s">
        <v>118</v>
      </c>
      <c r="B283" s="52" t="s">
        <v>25</v>
      </c>
      <c r="C283" s="110">
        <v>12881.003022261533</v>
      </c>
      <c r="D283" s="110">
        <v>12439.67319538435</v>
      </c>
      <c r="E283" s="111">
        <v>13138.623082706765</v>
      </c>
      <c r="F283" s="111">
        <v>12688.466659292037</v>
      </c>
      <c r="G283" s="1087">
        <v>3.5477606199569349</v>
      </c>
      <c r="H283" s="112">
        <v>332.47500000000002</v>
      </c>
      <c r="I283" s="112">
        <v>2.9744259103579576</v>
      </c>
      <c r="J283" s="113">
        <v>71.428571428571431</v>
      </c>
      <c r="K283" s="113">
        <v>1.6736401673640167</v>
      </c>
      <c r="L283" s="1088">
        <v>1.0569000792582899</v>
      </c>
    </row>
    <row r="284" spans="1:12" ht="15">
      <c r="A284" s="50" t="s">
        <v>118</v>
      </c>
      <c r="B284" s="51" t="s">
        <v>26</v>
      </c>
      <c r="C284" s="99">
        <v>12625.970588235294</v>
      </c>
      <c r="D284" s="99">
        <v>12405.166666666666</v>
      </c>
      <c r="E284" s="100">
        <v>12878.49</v>
      </c>
      <c r="F284" s="100">
        <v>12653.27</v>
      </c>
      <c r="G284" s="1073">
        <v>1.7799351471990983</v>
      </c>
      <c r="H284" s="101">
        <v>330</v>
      </c>
      <c r="I284" s="101">
        <v>0.76335877862595414</v>
      </c>
      <c r="J284" s="109">
        <v>-25</v>
      </c>
      <c r="K284" s="109">
        <v>0.41841004184100417</v>
      </c>
      <c r="L284" s="1086">
        <v>6.5987134352017363E-2</v>
      </c>
    </row>
    <row r="285" spans="1:12" ht="15">
      <c r="A285" s="50" t="s">
        <v>118</v>
      </c>
      <c r="B285" s="51" t="s">
        <v>27</v>
      </c>
      <c r="C285" s="99">
        <v>12965.163725490196</v>
      </c>
      <c r="D285" s="99" t="s">
        <v>260</v>
      </c>
      <c r="E285" s="100">
        <v>13224.467000000001</v>
      </c>
      <c r="F285" s="100" t="s">
        <v>260</v>
      </c>
      <c r="G285" s="1075" t="s">
        <v>101</v>
      </c>
      <c r="H285" s="101">
        <v>333.3</v>
      </c>
      <c r="I285" s="101" t="s">
        <v>101</v>
      </c>
      <c r="J285" s="109" t="s">
        <v>101</v>
      </c>
      <c r="K285" s="109">
        <v>1.2552301255230125</v>
      </c>
      <c r="L285" s="1090" t="s">
        <v>101</v>
      </c>
    </row>
    <row r="286" spans="1:12" ht="14.25">
      <c r="A286" s="48" t="s">
        <v>118</v>
      </c>
      <c r="B286" s="52" t="s">
        <v>28</v>
      </c>
      <c r="C286" s="110">
        <v>12102.429997238334</v>
      </c>
      <c r="D286" s="110">
        <v>12011.164307232826</v>
      </c>
      <c r="E286" s="111">
        <v>12344.478597183101</v>
      </c>
      <c r="F286" s="111">
        <v>12251.387593377483</v>
      </c>
      <c r="G286" s="1087">
        <v>0.75984049232054152</v>
      </c>
      <c r="H286" s="112">
        <v>308.67826086956518</v>
      </c>
      <c r="I286" s="112">
        <v>0.85386998140221915</v>
      </c>
      <c r="J286" s="113">
        <v>-6.756756756756757</v>
      </c>
      <c r="K286" s="113">
        <v>9.6234309623430967</v>
      </c>
      <c r="L286" s="1088">
        <v>3.1036071737968411</v>
      </c>
    </row>
    <row r="287" spans="1:12" ht="15">
      <c r="A287" s="50" t="s">
        <v>118</v>
      </c>
      <c r="B287" s="51" t="s">
        <v>29</v>
      </c>
      <c r="C287" s="99" t="s">
        <v>260</v>
      </c>
      <c r="D287" s="99">
        <v>11859.269607843136</v>
      </c>
      <c r="E287" s="100" t="s">
        <v>260</v>
      </c>
      <c r="F287" s="100">
        <v>12096.455</v>
      </c>
      <c r="G287" s="1075" t="s">
        <v>101</v>
      </c>
      <c r="H287" s="101">
        <v>266.2</v>
      </c>
      <c r="I287" s="1076" t="s">
        <v>101</v>
      </c>
      <c r="J287" s="1089" t="s">
        <v>101</v>
      </c>
      <c r="K287" s="109">
        <v>1.1157601115760112</v>
      </c>
      <c r="L287" s="1090" t="s">
        <v>101</v>
      </c>
    </row>
    <row r="288" spans="1:12" ht="15">
      <c r="A288" s="50" t="s">
        <v>118</v>
      </c>
      <c r="B288" s="51" t="s">
        <v>30</v>
      </c>
      <c r="C288" s="99">
        <v>12109.549019607843</v>
      </c>
      <c r="D288" s="99">
        <v>12095.763725490197</v>
      </c>
      <c r="E288" s="100">
        <v>12351.74</v>
      </c>
      <c r="F288" s="100">
        <v>12337.679</v>
      </c>
      <c r="G288" s="1073">
        <v>0.11396795134643797</v>
      </c>
      <c r="H288" s="101">
        <v>308.3</v>
      </c>
      <c r="I288" s="101">
        <v>1.0157273918741885</v>
      </c>
      <c r="J288" s="109">
        <v>-8.695652173913043</v>
      </c>
      <c r="K288" s="109">
        <v>5.8577405857740583</v>
      </c>
      <c r="L288" s="1086">
        <v>1.8048771496507099</v>
      </c>
    </row>
    <row r="289" spans="1:12" ht="15">
      <c r="A289" s="50" t="s">
        <v>118</v>
      </c>
      <c r="B289" s="51" t="s">
        <v>35</v>
      </c>
      <c r="C289" s="99" t="s">
        <v>260</v>
      </c>
      <c r="D289" s="99">
        <v>11883.373529411763</v>
      </c>
      <c r="E289" s="100" t="s">
        <v>260</v>
      </c>
      <c r="F289" s="100">
        <v>12121.040999999999</v>
      </c>
      <c r="G289" s="1075" t="s">
        <v>101</v>
      </c>
      <c r="H289" s="101">
        <v>327.39999999999998</v>
      </c>
      <c r="I289" s="1076" t="s">
        <v>101</v>
      </c>
      <c r="J289" s="1089" t="s">
        <v>101</v>
      </c>
      <c r="K289" s="109">
        <v>2.6499302649930265</v>
      </c>
      <c r="L289" s="1090" t="s">
        <v>101</v>
      </c>
    </row>
    <row r="290" spans="1:12" ht="14.25">
      <c r="A290" s="48" t="s">
        <v>118</v>
      </c>
      <c r="B290" s="52" t="s">
        <v>31</v>
      </c>
      <c r="C290" s="110">
        <v>11840.919339478836</v>
      </c>
      <c r="D290" s="110">
        <v>12056.019171762411</v>
      </c>
      <c r="E290" s="111">
        <v>12077.737726268413</v>
      </c>
      <c r="F290" s="111">
        <v>12297.13955519766</v>
      </c>
      <c r="G290" s="1087">
        <v>-1.7841696269642808</v>
      </c>
      <c r="H290" s="112">
        <v>262.80752688172043</v>
      </c>
      <c r="I290" s="112">
        <v>-0.72745144231160186</v>
      </c>
      <c r="J290" s="113">
        <v>-27.906976744186046</v>
      </c>
      <c r="K290" s="113">
        <v>12.97071129707113</v>
      </c>
      <c r="L290" s="1088">
        <v>1.6050725305513058</v>
      </c>
    </row>
    <row r="291" spans="1:12" ht="15">
      <c r="A291" s="50" t="s">
        <v>118</v>
      </c>
      <c r="B291" s="51" t="s">
        <v>32</v>
      </c>
      <c r="C291" s="99">
        <v>11608.619607843137</v>
      </c>
      <c r="D291" s="99">
        <v>11686.486274509803</v>
      </c>
      <c r="E291" s="100">
        <v>11840.791999999999</v>
      </c>
      <c r="F291" s="100">
        <v>11920.216</v>
      </c>
      <c r="G291" s="1073">
        <v>-0.66629665100029134</v>
      </c>
      <c r="H291" s="101">
        <v>235.9</v>
      </c>
      <c r="I291" s="101">
        <v>-3.8320423970648205</v>
      </c>
      <c r="J291" s="109">
        <v>13.888888888888889</v>
      </c>
      <c r="K291" s="109">
        <v>5.7182705718270572</v>
      </c>
      <c r="L291" s="1086">
        <v>2.5464644044261759</v>
      </c>
    </row>
    <row r="292" spans="1:12" ht="15">
      <c r="A292" s="50" t="s">
        <v>118</v>
      </c>
      <c r="B292" s="51" t="s">
        <v>33</v>
      </c>
      <c r="C292" s="99">
        <v>12027.855882352942</v>
      </c>
      <c r="D292" s="99">
        <v>12269.851960784314</v>
      </c>
      <c r="E292" s="100">
        <v>12268.413</v>
      </c>
      <c r="F292" s="100">
        <v>12515.249</v>
      </c>
      <c r="G292" s="1073">
        <v>-1.9722819737745474</v>
      </c>
      <c r="H292" s="101">
        <v>285.10000000000002</v>
      </c>
      <c r="I292" s="101">
        <v>7.2610985703536537</v>
      </c>
      <c r="J292" s="101">
        <v>-39.189189189189186</v>
      </c>
      <c r="K292" s="101">
        <v>6.2761506276150625</v>
      </c>
      <c r="L292" s="1074">
        <v>-0.24367316093119307</v>
      </c>
    </row>
    <row r="293" spans="1:12" ht="15.75" thickBot="1">
      <c r="A293" s="60" t="s">
        <v>118</v>
      </c>
      <c r="B293" s="61" t="s">
        <v>36</v>
      </c>
      <c r="C293" s="102">
        <v>11762.539215686274</v>
      </c>
      <c r="D293" s="102">
        <v>11889.096078431374</v>
      </c>
      <c r="E293" s="103">
        <v>11997.79</v>
      </c>
      <c r="F293" s="103">
        <v>12126.878000000001</v>
      </c>
      <c r="G293" s="1078">
        <v>-1.0644784255271615</v>
      </c>
      <c r="H293" s="104">
        <v>277.10000000000002</v>
      </c>
      <c r="I293" s="104">
        <v>-6.8258238063214378</v>
      </c>
      <c r="J293" s="104">
        <v>-63.157894736842103</v>
      </c>
      <c r="K293" s="104">
        <v>0.97629009762900976</v>
      </c>
      <c r="L293" s="1079">
        <v>-0.69771871294367738</v>
      </c>
    </row>
    <row r="294" spans="1:12">
      <c r="C294" s="84"/>
      <c r="D294" s="84"/>
      <c r="G294" s="1019"/>
      <c r="H294" s="84"/>
      <c r="I294" s="721"/>
      <c r="J294" s="721"/>
      <c r="K294" s="84"/>
      <c r="L294" s="721"/>
    </row>
    <row r="295" spans="1:12">
      <c r="C295" s="84"/>
      <c r="D295" s="84"/>
      <c r="G295" s="1019"/>
      <c r="H295" s="84"/>
      <c r="I295" s="721"/>
      <c r="J295" s="721"/>
      <c r="K295" s="84"/>
      <c r="L295" s="721"/>
    </row>
    <row r="296" spans="1:12">
      <c r="C296" s="84"/>
      <c r="D296" s="84"/>
      <c r="G296" s="1019"/>
      <c r="H296" s="84"/>
      <c r="I296" s="721"/>
      <c r="J296" s="721"/>
      <c r="K296" s="84"/>
      <c r="L296" s="721"/>
    </row>
    <row r="297" spans="1:12">
      <c r="C297" s="84"/>
      <c r="D297" s="84"/>
      <c r="G297" s="1019"/>
      <c r="H297" s="84"/>
      <c r="I297" s="721"/>
      <c r="J297" s="721"/>
      <c r="K297" s="84"/>
      <c r="L297" s="721"/>
    </row>
    <row r="298" spans="1:12">
      <c r="C298" s="84"/>
      <c r="D298" s="84"/>
      <c r="G298" s="1019"/>
      <c r="H298" s="84"/>
      <c r="I298" s="721"/>
      <c r="J298" s="721"/>
      <c r="K298" s="84"/>
      <c r="L298" s="721"/>
    </row>
    <row r="299" spans="1:12">
      <c r="C299" s="84"/>
      <c r="D299" s="84"/>
      <c r="G299" s="1019"/>
      <c r="H299" s="84"/>
      <c r="I299" s="721"/>
      <c r="J299" s="721"/>
      <c r="K299" s="84"/>
      <c r="L299" s="721"/>
    </row>
    <row r="300" spans="1:12">
      <c r="C300" s="84"/>
      <c r="D300" s="84"/>
      <c r="G300" s="1019"/>
      <c r="H300" s="84"/>
      <c r="I300" s="721"/>
      <c r="J300" s="721"/>
      <c r="K300" s="84"/>
      <c r="L300" s="721"/>
    </row>
    <row r="301" spans="1:12">
      <c r="C301" s="84"/>
      <c r="D301" s="84"/>
      <c r="G301" s="1019"/>
      <c r="H301" s="84"/>
      <c r="I301" s="721"/>
      <c r="J301" s="721"/>
      <c r="K301" s="84"/>
      <c r="L301" s="721"/>
    </row>
    <row r="302" spans="1:12">
      <c r="C302" s="84"/>
      <c r="D302" s="84"/>
      <c r="G302" s="1019"/>
      <c r="H302" s="84"/>
      <c r="I302" s="721"/>
      <c r="J302" s="721"/>
      <c r="K302" s="84"/>
      <c r="L302" s="721"/>
    </row>
    <row r="303" spans="1:12">
      <c r="C303" s="84"/>
      <c r="D303" s="84"/>
      <c r="G303" s="1019"/>
      <c r="H303" s="84"/>
      <c r="I303" s="721"/>
      <c r="J303" s="721"/>
      <c r="K303" s="84"/>
      <c r="L303" s="721"/>
    </row>
    <row r="304" spans="1:12">
      <c r="C304" s="84"/>
      <c r="D304" s="84"/>
      <c r="G304" s="1019"/>
      <c r="H304" s="84"/>
      <c r="I304" s="721"/>
      <c r="J304" s="721"/>
      <c r="K304" s="84"/>
      <c r="L304" s="721"/>
    </row>
    <row r="305" spans="3:12">
      <c r="C305" s="84"/>
      <c r="D305" s="84"/>
      <c r="G305" s="1019"/>
      <c r="H305" s="84"/>
      <c r="I305" s="721"/>
      <c r="J305" s="721"/>
      <c r="K305" s="84"/>
      <c r="L305" s="721"/>
    </row>
    <row r="306" spans="3:12">
      <c r="C306" s="84"/>
      <c r="D306" s="84"/>
      <c r="G306" s="1019"/>
      <c r="H306" s="84"/>
      <c r="I306" s="721"/>
      <c r="J306" s="721"/>
      <c r="K306" s="84"/>
      <c r="L306" s="721"/>
    </row>
    <row r="307" spans="3:12">
      <c r="C307" s="84"/>
      <c r="D307" s="84"/>
      <c r="G307" s="1019"/>
      <c r="H307" s="84"/>
      <c r="I307" s="721"/>
      <c r="J307" s="721"/>
      <c r="K307" s="84"/>
      <c r="L307" s="721"/>
    </row>
    <row r="308" spans="3:12">
      <c r="C308" s="84"/>
      <c r="D308" s="84"/>
      <c r="G308" s="1019"/>
      <c r="H308" s="84"/>
      <c r="I308" s="721"/>
      <c r="J308" s="721"/>
      <c r="K308" s="84"/>
      <c r="L308" s="721"/>
    </row>
    <row r="309" spans="3:12">
      <c r="C309" s="84"/>
      <c r="D309" s="84"/>
      <c r="G309" s="1019"/>
      <c r="H309" s="84"/>
      <c r="I309" s="721"/>
      <c r="J309" s="721"/>
      <c r="K309" s="84"/>
      <c r="L309" s="721"/>
    </row>
    <row r="310" spans="3:12">
      <c r="C310" s="84"/>
      <c r="D310" s="84"/>
      <c r="G310" s="1019"/>
      <c r="H310" s="84"/>
      <c r="I310" s="721"/>
      <c r="J310" s="721"/>
      <c r="K310" s="84"/>
      <c r="L310" s="721"/>
    </row>
    <row r="311" spans="3:12">
      <c r="C311" s="84"/>
      <c r="D311" s="84"/>
      <c r="G311" s="1019"/>
      <c r="H311" s="84"/>
      <c r="I311" s="721"/>
      <c r="J311" s="721"/>
      <c r="K311" s="84"/>
      <c r="L311" s="721"/>
    </row>
    <row r="312" spans="3:12">
      <c r="C312" s="84"/>
      <c r="D312" s="84"/>
      <c r="G312" s="1019"/>
      <c r="H312" s="84"/>
      <c r="I312" s="721"/>
      <c r="J312" s="721"/>
      <c r="K312" s="84"/>
      <c r="L312" s="721"/>
    </row>
    <row r="313" spans="3:12">
      <c r="C313" s="84"/>
      <c r="D313" s="84"/>
      <c r="G313" s="1019"/>
      <c r="H313" s="84"/>
      <c r="I313" s="721"/>
      <c r="J313" s="721"/>
      <c r="K313" s="84"/>
      <c r="L313" s="721"/>
    </row>
    <row r="314" spans="3:12">
      <c r="C314" s="84"/>
      <c r="D314" s="84"/>
      <c r="G314" s="1019"/>
      <c r="H314" s="84"/>
      <c r="I314" s="721"/>
      <c r="J314" s="721"/>
      <c r="K314" s="84"/>
      <c r="L314" s="721"/>
    </row>
    <row r="315" spans="3:12">
      <c r="C315" s="84"/>
      <c r="D315" s="84"/>
      <c r="G315" s="1019"/>
      <c r="H315" s="84"/>
      <c r="I315" s="721"/>
      <c r="J315" s="721"/>
      <c r="K315" s="84"/>
      <c r="L315" s="721"/>
    </row>
    <row r="316" spans="3:12">
      <c r="C316" s="84"/>
      <c r="D316" s="84"/>
      <c r="G316" s="1019"/>
      <c r="H316" s="84"/>
      <c r="I316" s="721"/>
      <c r="J316" s="721"/>
      <c r="K316" s="84"/>
      <c r="L316" s="721"/>
    </row>
    <row r="317" spans="3:12">
      <c r="C317" s="84"/>
      <c r="D317" s="84"/>
      <c r="G317" s="1019"/>
      <c r="H317" s="84"/>
      <c r="I317" s="721"/>
      <c r="J317" s="721"/>
      <c r="K317" s="84"/>
      <c r="L317" s="721"/>
    </row>
    <row r="318" spans="3:12">
      <c r="C318" s="84"/>
      <c r="D318" s="84"/>
      <c r="G318" s="1019"/>
      <c r="H318" s="84"/>
      <c r="I318" s="721"/>
      <c r="J318" s="721"/>
      <c r="K318" s="84"/>
      <c r="L318" s="721"/>
    </row>
    <row r="319" spans="3:12">
      <c r="C319" s="84"/>
      <c r="D319" s="84"/>
      <c r="G319" s="1019"/>
      <c r="H319" s="84"/>
      <c r="I319" s="721"/>
      <c r="J319" s="721"/>
      <c r="K319" s="84"/>
      <c r="L319" s="721"/>
    </row>
    <row r="320" spans="3:12">
      <c r="C320" s="84"/>
      <c r="D320" s="84"/>
      <c r="G320" s="1019"/>
      <c r="H320" s="84"/>
      <c r="I320" s="721"/>
      <c r="J320" s="721"/>
      <c r="K320" s="84"/>
      <c r="L320" s="721"/>
    </row>
    <row r="321" spans="3:12">
      <c r="C321" s="84"/>
      <c r="D321" s="84"/>
      <c r="G321" s="1019"/>
      <c r="H321" s="84"/>
      <c r="I321" s="721"/>
      <c r="J321" s="721"/>
      <c r="K321" s="84"/>
      <c r="L321" s="721"/>
    </row>
    <row r="322" spans="3:12">
      <c r="C322" s="84"/>
      <c r="D322" s="84"/>
      <c r="G322" s="1019"/>
      <c r="H322" s="84"/>
      <c r="I322" s="721"/>
      <c r="J322" s="721"/>
      <c r="K322" s="84"/>
      <c r="L322" s="721"/>
    </row>
    <row r="323" spans="3:12">
      <c r="C323" s="84"/>
      <c r="D323" s="84"/>
      <c r="G323" s="1019"/>
      <c r="H323" s="84"/>
      <c r="I323" s="721"/>
      <c r="J323" s="721"/>
      <c r="K323" s="84"/>
      <c r="L323" s="721"/>
    </row>
    <row r="324" spans="3:12">
      <c r="C324" s="84"/>
      <c r="D324" s="84"/>
      <c r="G324" s="1019"/>
      <c r="H324" s="84"/>
      <c r="I324" s="721"/>
      <c r="J324" s="721"/>
      <c r="K324" s="84"/>
      <c r="L324" s="721"/>
    </row>
    <row r="325" spans="3:12">
      <c r="C325" s="84"/>
      <c r="D325" s="84"/>
      <c r="G325" s="1019"/>
      <c r="H325" s="84"/>
      <c r="I325" s="721"/>
      <c r="J325" s="721"/>
      <c r="K325" s="84"/>
      <c r="L325" s="721"/>
    </row>
    <row r="326" spans="3:12">
      <c r="C326" s="84"/>
      <c r="D326" s="84"/>
      <c r="G326" s="1019"/>
      <c r="H326" s="84"/>
      <c r="I326" s="721"/>
      <c r="J326" s="721"/>
      <c r="K326" s="84"/>
      <c r="L326" s="721"/>
    </row>
    <row r="327" spans="3:12">
      <c r="C327" s="84"/>
      <c r="D327" s="84"/>
      <c r="G327" s="1019"/>
      <c r="H327" s="84"/>
      <c r="I327" s="721"/>
      <c r="J327" s="721"/>
      <c r="K327" s="84"/>
      <c r="L327" s="721"/>
    </row>
    <row r="328" spans="3:12">
      <c r="C328" s="84"/>
      <c r="D328" s="84"/>
      <c r="G328" s="1019"/>
      <c r="H328" s="84"/>
      <c r="I328" s="721"/>
      <c r="J328" s="721"/>
      <c r="K328" s="84"/>
      <c r="L328" s="721"/>
    </row>
    <row r="329" spans="3:12">
      <c r="C329" s="84"/>
      <c r="D329" s="84"/>
      <c r="G329" s="1019"/>
      <c r="H329" s="84"/>
      <c r="I329" s="721"/>
      <c r="J329" s="721"/>
      <c r="K329" s="84"/>
      <c r="L329" s="721"/>
    </row>
    <row r="330" spans="3:12">
      <c r="C330" s="84"/>
      <c r="D330" s="84"/>
      <c r="G330" s="1019"/>
      <c r="H330" s="84"/>
      <c r="I330" s="721"/>
      <c r="J330" s="721"/>
      <c r="K330" s="84"/>
      <c r="L330" s="721"/>
    </row>
    <row r="331" spans="3:12">
      <c r="C331" s="84"/>
      <c r="D331" s="84"/>
      <c r="G331" s="1019"/>
      <c r="H331" s="84"/>
      <c r="I331" s="721"/>
      <c r="J331" s="721"/>
      <c r="K331" s="84"/>
      <c r="L331" s="721"/>
    </row>
    <row r="332" spans="3:12">
      <c r="C332" s="84"/>
      <c r="D332" s="84"/>
      <c r="G332" s="1019"/>
      <c r="H332" s="84"/>
      <c r="I332" s="721"/>
      <c r="J332" s="721"/>
      <c r="K332" s="84"/>
      <c r="L332" s="721"/>
    </row>
    <row r="333" spans="3:12">
      <c r="C333" s="84"/>
      <c r="D333" s="84"/>
      <c r="G333" s="1019"/>
      <c r="H333" s="84"/>
      <c r="I333" s="721"/>
      <c r="J333" s="721"/>
      <c r="K333" s="84"/>
      <c r="L333" s="721"/>
    </row>
    <row r="334" spans="3:12">
      <c r="C334" s="84"/>
      <c r="D334" s="84"/>
      <c r="G334" s="1019"/>
      <c r="H334" s="84"/>
      <c r="I334" s="721"/>
      <c r="J334" s="721"/>
      <c r="K334" s="84"/>
      <c r="L334" s="721"/>
    </row>
    <row r="335" spans="3:12">
      <c r="C335" s="84"/>
      <c r="D335" s="84"/>
      <c r="G335" s="1019"/>
      <c r="H335" s="84"/>
      <c r="I335" s="721"/>
      <c r="J335" s="721"/>
      <c r="K335" s="84"/>
      <c r="L335" s="721"/>
    </row>
    <row r="336" spans="3:12">
      <c r="C336" s="84"/>
      <c r="D336" s="84"/>
      <c r="G336" s="1019"/>
      <c r="H336" s="721"/>
      <c r="I336" s="721"/>
      <c r="J336" s="84"/>
      <c r="K336" s="84"/>
      <c r="L336" s="84"/>
    </row>
    <row r="337" spans="3:12">
      <c r="C337" s="84"/>
      <c r="D337" s="84"/>
      <c r="G337" s="1019"/>
      <c r="H337" s="721"/>
      <c r="I337" s="721"/>
      <c r="J337" s="84"/>
      <c r="K337" s="84"/>
      <c r="L337" s="84"/>
    </row>
    <row r="338" spans="3:12">
      <c r="C338" s="84"/>
      <c r="D338" s="84"/>
      <c r="G338" s="1019"/>
      <c r="H338" s="721"/>
      <c r="I338" s="721"/>
      <c r="J338" s="84"/>
      <c r="K338" s="84"/>
      <c r="L338" s="84"/>
    </row>
    <row r="339" spans="3:12">
      <c r="C339" s="84"/>
      <c r="D339" s="84"/>
      <c r="G339" s="1019"/>
      <c r="H339" s="721"/>
      <c r="I339" s="721"/>
      <c r="J339" s="84"/>
      <c r="K339" s="84"/>
      <c r="L339" s="84"/>
    </row>
    <row r="340" spans="3:12">
      <c r="C340" s="84"/>
      <c r="D340" s="84"/>
      <c r="G340" s="1019"/>
      <c r="H340" s="721"/>
      <c r="I340" s="721"/>
      <c r="J340" s="84"/>
      <c r="K340" s="84"/>
      <c r="L340" s="84"/>
    </row>
    <row r="341" spans="3:12">
      <c r="C341" s="84"/>
      <c r="D341" s="84"/>
      <c r="G341" s="1019"/>
      <c r="H341" s="721"/>
      <c r="I341" s="721"/>
      <c r="J341" s="84"/>
      <c r="K341" s="84"/>
      <c r="L341" s="84"/>
    </row>
    <row r="342" spans="3:12">
      <c r="C342" s="84"/>
      <c r="D342" s="84"/>
      <c r="G342" s="1019"/>
      <c r="H342" s="721"/>
      <c r="I342" s="721"/>
      <c r="J342" s="84"/>
      <c r="K342" s="84"/>
      <c r="L342" s="84"/>
    </row>
    <row r="343" spans="3:12">
      <c r="C343" s="84"/>
      <c r="D343" s="84"/>
      <c r="G343" s="1019"/>
      <c r="H343" s="721"/>
      <c r="I343" s="721"/>
      <c r="J343" s="84"/>
      <c r="K343" s="84"/>
      <c r="L343" s="84"/>
    </row>
    <row r="344" spans="3:12">
      <c r="C344" s="84"/>
      <c r="D344" s="84"/>
      <c r="G344" s="1019"/>
      <c r="H344" s="721"/>
      <c r="I344" s="721"/>
      <c r="J344" s="84"/>
      <c r="K344" s="84"/>
      <c r="L344" s="84"/>
    </row>
    <row r="345" spans="3:12">
      <c r="C345" s="84"/>
      <c r="D345" s="84"/>
      <c r="H345" s="721"/>
      <c r="I345" s="721"/>
      <c r="J345" s="84"/>
      <c r="K345" s="84"/>
      <c r="L345" s="84"/>
    </row>
    <row r="346" spans="3:12">
      <c r="C346" s="84"/>
      <c r="D346" s="84"/>
      <c r="H346" s="721"/>
      <c r="I346" s="721"/>
      <c r="J346" s="84"/>
      <c r="K346" s="84"/>
      <c r="L346" s="84"/>
    </row>
    <row r="347" spans="3:12">
      <c r="C347" s="84"/>
      <c r="D347" s="84"/>
      <c r="H347" s="721"/>
      <c r="I347" s="721"/>
      <c r="J347" s="84"/>
      <c r="K347" s="84"/>
      <c r="L347" s="84"/>
    </row>
    <row r="348" spans="3:12">
      <c r="E348" s="127"/>
      <c r="F348" s="127"/>
      <c r="H348" s="721"/>
      <c r="I348" s="721"/>
      <c r="J348" s="84"/>
      <c r="K348" s="84"/>
      <c r="L348" s="84"/>
    </row>
    <row r="349" spans="3:12">
      <c r="E349" s="127"/>
      <c r="F349" s="127"/>
      <c r="H349" s="721"/>
      <c r="I349" s="721"/>
      <c r="J349" s="84"/>
      <c r="K349" s="84"/>
      <c r="L349" s="84"/>
    </row>
    <row r="350" spans="3:12">
      <c r="E350" s="127"/>
      <c r="F350" s="127"/>
      <c r="H350" s="721"/>
      <c r="I350" s="721"/>
      <c r="J350" s="84"/>
      <c r="K350" s="84"/>
      <c r="L350" s="84"/>
    </row>
    <row r="351" spans="3:12">
      <c r="E351" s="127"/>
      <c r="F351" s="127"/>
      <c r="H351" s="721"/>
      <c r="I351" s="721"/>
      <c r="J351" s="84"/>
      <c r="K351" s="84"/>
      <c r="L351" s="84"/>
    </row>
    <row r="352" spans="3:12">
      <c r="E352" s="127"/>
      <c r="F352" s="127"/>
      <c r="H352" s="721"/>
      <c r="I352" s="721"/>
      <c r="J352" s="84"/>
      <c r="K352" s="84"/>
      <c r="L352" s="84"/>
    </row>
    <row r="353" spans="5:12">
      <c r="E353" s="127"/>
      <c r="F353" s="127"/>
      <c r="H353" s="721"/>
      <c r="I353" s="721"/>
      <c r="J353" s="84"/>
      <c r="K353" s="84"/>
      <c r="L353" s="84"/>
    </row>
    <row r="354" spans="5:12">
      <c r="E354" s="127"/>
      <c r="F354" s="127"/>
      <c r="H354" s="721"/>
      <c r="I354" s="721"/>
      <c r="J354" s="84"/>
      <c r="K354" s="84"/>
      <c r="L354" s="84"/>
    </row>
    <row r="355" spans="5:12">
      <c r="E355" s="127"/>
      <c r="F355" s="127"/>
      <c r="H355" s="721"/>
      <c r="I355" s="721"/>
      <c r="J355" s="84"/>
      <c r="K355" s="84"/>
      <c r="L355" s="84"/>
    </row>
    <row r="356" spans="5:12">
      <c r="E356" s="127"/>
      <c r="F356" s="127"/>
      <c r="G356" s="1021"/>
    </row>
    <row r="357" spans="5:12">
      <c r="E357" s="127"/>
      <c r="F357" s="127"/>
      <c r="G357" s="1021"/>
    </row>
    <row r="358" spans="5:12">
      <c r="E358" s="127"/>
      <c r="F358" s="127"/>
      <c r="G358" s="1021"/>
    </row>
    <row r="359" spans="5:12">
      <c r="E359" s="127"/>
      <c r="F359" s="127"/>
      <c r="G359" s="1021"/>
    </row>
    <row r="360" spans="5:12">
      <c r="E360" s="127"/>
      <c r="F360" s="127"/>
      <c r="G360" s="1021"/>
    </row>
    <row r="361" spans="5:12">
      <c r="E361" s="127"/>
      <c r="F361" s="127"/>
      <c r="G361" s="102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topLeftCell="A10" zoomScale="90" zoomScaleNormal="90" workbookViewId="0">
      <selection activeCell="M44" sqref="M44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63" t="s">
        <v>129</v>
      </c>
      <c r="B1" s="1163"/>
      <c r="C1" s="1163"/>
      <c r="D1" s="1163"/>
      <c r="E1" s="1163"/>
      <c r="F1" s="1163"/>
      <c r="G1" s="1163"/>
      <c r="H1" s="1163"/>
    </row>
    <row r="2" spans="1:8" ht="40.5" customHeight="1">
      <c r="A2" s="999" t="s">
        <v>130</v>
      </c>
      <c r="B2" s="3" t="s">
        <v>9</v>
      </c>
      <c r="C2" s="3"/>
      <c r="D2" s="1000" t="s">
        <v>131</v>
      </c>
      <c r="E2" s="1164" t="s">
        <v>132</v>
      </c>
      <c r="F2" s="1165"/>
      <c r="G2" s="1166"/>
      <c r="H2" s="1001" t="s">
        <v>133</v>
      </c>
    </row>
    <row r="3" spans="1:8" ht="41.25" thickBot="1">
      <c r="A3" s="647"/>
      <c r="B3" s="1047" t="s">
        <v>381</v>
      </c>
      <c r="C3" s="1047" t="s">
        <v>376</v>
      </c>
      <c r="D3" s="1048" t="s">
        <v>71</v>
      </c>
      <c r="E3" s="954" t="s">
        <v>381</v>
      </c>
      <c r="F3" s="669" t="s">
        <v>376</v>
      </c>
      <c r="G3" s="1049" t="s">
        <v>134</v>
      </c>
      <c r="H3" s="1050" t="s">
        <v>135</v>
      </c>
    </row>
    <row r="4" spans="1:8" ht="15.75">
      <c r="A4" s="711" t="s">
        <v>8</v>
      </c>
      <c r="B4" s="1002"/>
      <c r="C4" s="1002"/>
      <c r="D4" s="1003"/>
      <c r="E4" s="1004"/>
      <c r="F4" s="1004"/>
      <c r="G4" s="1005"/>
      <c r="H4" s="1006"/>
    </row>
    <row r="5" spans="1:8" ht="15">
      <c r="A5" s="464" t="s">
        <v>316</v>
      </c>
      <c r="B5" s="150">
        <v>13604.059105713102</v>
      </c>
      <c r="C5" s="150">
        <v>13552.355436536473</v>
      </c>
      <c r="D5" s="964">
        <v>0.38151057518192938</v>
      </c>
      <c r="E5" s="1051">
        <v>100</v>
      </c>
      <c r="F5" s="1052">
        <v>100</v>
      </c>
      <c r="G5" s="696" t="s">
        <v>101</v>
      </c>
      <c r="H5" s="699">
        <v>-1.2600114195768528</v>
      </c>
    </row>
    <row r="6" spans="1:8">
      <c r="A6" s="679" t="s">
        <v>136</v>
      </c>
      <c r="B6" s="99">
        <v>10467.186</v>
      </c>
      <c r="C6" s="99">
        <v>10519.415999999999</v>
      </c>
      <c r="D6" s="965">
        <v>-0.49651045267151306</v>
      </c>
      <c r="E6" s="1053">
        <v>8.0988364369495738</v>
      </c>
      <c r="F6" s="1054">
        <v>6.3347787842780194</v>
      </c>
      <c r="G6" s="694">
        <v>27.847186346107044</v>
      </c>
      <c r="H6" s="695">
        <v>26.236297198538377</v>
      </c>
    </row>
    <row r="7" spans="1:8">
      <c r="A7" s="679" t="s">
        <v>137</v>
      </c>
      <c r="B7" s="99">
        <v>16705.566999999999</v>
      </c>
      <c r="C7" s="99">
        <v>16838.728999999999</v>
      </c>
      <c r="D7" s="965">
        <v>-0.79080790480089247</v>
      </c>
      <c r="E7" s="1053">
        <v>6.4742242261797767</v>
      </c>
      <c r="F7" s="1054">
        <v>7.7822873103810126</v>
      </c>
      <c r="G7" s="694">
        <v>-16.808208589990937</v>
      </c>
      <c r="H7" s="695">
        <v>-17.856434661907599</v>
      </c>
    </row>
    <row r="8" spans="1:8" ht="13.5" thickBot="1">
      <c r="A8" s="680" t="s">
        <v>138</v>
      </c>
      <c r="B8" s="102">
        <v>13666.395</v>
      </c>
      <c r="C8" s="102">
        <v>13478.272000000001</v>
      </c>
      <c r="D8" s="966">
        <v>1.395750137703109</v>
      </c>
      <c r="E8" s="1055">
        <v>85.426939336870646</v>
      </c>
      <c r="F8" s="1056">
        <v>85.882933905340963</v>
      </c>
      <c r="G8" s="697">
        <v>-0.53094898804098589</v>
      </c>
      <c r="H8" s="700">
        <v>-1.7842703897363934</v>
      </c>
    </row>
    <row r="9" spans="1:8" ht="15">
      <c r="A9" s="648" t="s">
        <v>317</v>
      </c>
      <c r="B9" s="151">
        <v>10850.527122051477</v>
      </c>
      <c r="C9" s="151">
        <v>11132.208457480623</v>
      </c>
      <c r="D9" s="967">
        <v>-2.5303275311904705</v>
      </c>
      <c r="E9" s="1057">
        <v>100</v>
      </c>
      <c r="F9" s="1058">
        <v>100</v>
      </c>
      <c r="G9" s="698" t="s">
        <v>101</v>
      </c>
      <c r="H9" s="701">
        <v>-41.214520715998439</v>
      </c>
    </row>
    <row r="10" spans="1:8">
      <c r="A10" s="679" t="s">
        <v>136</v>
      </c>
      <c r="B10" s="99">
        <v>8594.6119999999992</v>
      </c>
      <c r="C10" s="99">
        <v>8635.1640000000007</v>
      </c>
      <c r="D10" s="965">
        <v>-0.46961470563849733</v>
      </c>
      <c r="E10" s="1053">
        <v>1.5288054132675648</v>
      </c>
      <c r="F10" s="1054">
        <v>1.5502146880053531</v>
      </c>
      <c r="G10" s="694">
        <v>-1.3810522441466107</v>
      </c>
      <c r="H10" s="695">
        <v>-42.026378896882491</v>
      </c>
    </row>
    <row r="11" spans="1:8">
      <c r="A11" s="679" t="s">
        <v>137</v>
      </c>
      <c r="B11" s="99">
        <v>12668.928</v>
      </c>
      <c r="C11" s="99">
        <v>15161.465</v>
      </c>
      <c r="D11" s="965">
        <v>-16.439948250383456</v>
      </c>
      <c r="E11" s="1053">
        <v>2.18333017137798</v>
      </c>
      <c r="F11" s="1054">
        <v>2.2639826019070988</v>
      </c>
      <c r="G11" s="694">
        <v>-3.5624138834450405</v>
      </c>
      <c r="H11" s="695">
        <v>-43.308702791461407</v>
      </c>
    </row>
    <row r="12" spans="1:8" ht="13.5" thickBot="1">
      <c r="A12" s="681" t="s">
        <v>138</v>
      </c>
      <c r="B12" s="99">
        <v>10845.112999999999</v>
      </c>
      <c r="C12" s="99">
        <v>11077.614</v>
      </c>
      <c r="D12" s="965">
        <v>-2.0988364461877818</v>
      </c>
      <c r="E12" s="1053">
        <v>96.287864415354449</v>
      </c>
      <c r="F12" s="1054">
        <v>96.185802710087557</v>
      </c>
      <c r="G12" s="694">
        <v>0.1061089083744656</v>
      </c>
      <c r="H12" s="695">
        <v>-41.152144085647485</v>
      </c>
    </row>
    <row r="13" spans="1:8" ht="15.75">
      <c r="A13" s="711" t="s">
        <v>139</v>
      </c>
      <c r="B13" s="715"/>
      <c r="C13" s="715"/>
      <c r="D13" s="968"/>
      <c r="E13" s="1059"/>
      <c r="F13" s="1059"/>
      <c r="G13" s="716"/>
      <c r="H13" s="717"/>
    </row>
    <row r="14" spans="1:8" ht="15">
      <c r="A14" s="464" t="s">
        <v>316</v>
      </c>
      <c r="B14" s="150">
        <v>13568.522915785621</v>
      </c>
      <c r="C14" s="150">
        <v>13238.348867000983</v>
      </c>
      <c r="D14" s="964">
        <v>2.4940727284174971</v>
      </c>
      <c r="E14" s="1051">
        <v>100</v>
      </c>
      <c r="F14" s="1052">
        <v>100</v>
      </c>
      <c r="G14" s="696" t="s">
        <v>101</v>
      </c>
      <c r="H14" s="699">
        <v>-8.6705998033431619</v>
      </c>
    </row>
    <row r="15" spans="1:8">
      <c r="A15" s="679" t="s">
        <v>136</v>
      </c>
      <c r="B15" s="99">
        <v>11030.614</v>
      </c>
      <c r="C15" s="99">
        <v>10968.885</v>
      </c>
      <c r="D15" s="965">
        <v>0.56276458363816706</v>
      </c>
      <c r="E15" s="1053">
        <v>2.6356021618828191</v>
      </c>
      <c r="F15" s="1054">
        <v>2.5978367748279254</v>
      </c>
      <c r="G15" s="694">
        <v>1.453724399501398</v>
      </c>
      <c r="H15" s="695">
        <v>-7.3429220287660915</v>
      </c>
    </row>
    <row r="16" spans="1:8">
      <c r="A16" s="679" t="s">
        <v>137</v>
      </c>
      <c r="B16" s="99">
        <v>14092.959000000001</v>
      </c>
      <c r="C16" s="99">
        <v>14559.708000000001</v>
      </c>
      <c r="D16" s="965">
        <v>-3.20575797261868</v>
      </c>
      <c r="E16" s="1053">
        <v>2.743265648887836</v>
      </c>
      <c r="F16" s="1054">
        <v>1.9941002949852509</v>
      </c>
      <c r="G16" s="694">
        <v>37.569090972333775</v>
      </c>
      <c r="H16" s="695">
        <v>25.641025641025639</v>
      </c>
    </row>
    <row r="17" spans="1:12" ht="13.5" thickBot="1">
      <c r="A17" s="680" t="s">
        <v>138</v>
      </c>
      <c r="B17" s="102">
        <v>13624.01</v>
      </c>
      <c r="C17" s="102">
        <v>13272.526</v>
      </c>
      <c r="D17" s="966">
        <v>2.6482072817186451</v>
      </c>
      <c r="E17" s="1055">
        <v>94.621132189229343</v>
      </c>
      <c r="F17" s="1056">
        <v>95.408062930186816</v>
      </c>
      <c r="G17" s="697">
        <v>-0.82480528038106782</v>
      </c>
      <c r="H17" s="700">
        <v>-9.4238895187055505</v>
      </c>
    </row>
    <row r="18" spans="1:12" ht="15">
      <c r="A18" s="648" t="s">
        <v>317</v>
      </c>
      <c r="B18" s="151">
        <v>10974.934133210867</v>
      </c>
      <c r="C18" s="151">
        <v>11088.66546463654</v>
      </c>
      <c r="D18" s="967">
        <v>-1.0256539146967703</v>
      </c>
      <c r="E18" s="1057">
        <v>100</v>
      </c>
      <c r="F18" s="1058">
        <v>100</v>
      </c>
      <c r="G18" s="698" t="s">
        <v>101</v>
      </c>
      <c r="H18" s="701">
        <v>-17.11444007858546</v>
      </c>
    </row>
    <row r="19" spans="1:12">
      <c r="A19" s="679" t="s">
        <v>136</v>
      </c>
      <c r="B19" s="99" t="s">
        <v>260</v>
      </c>
      <c r="C19" s="99" t="s">
        <v>260</v>
      </c>
      <c r="D19" s="965">
        <v>5.6404931507935565</v>
      </c>
      <c r="E19" s="1053">
        <v>0.29925039258096059</v>
      </c>
      <c r="F19" s="1054">
        <v>1.1247544204322202</v>
      </c>
      <c r="G19" s="1060" t="s">
        <v>101</v>
      </c>
      <c r="H19" s="1061" t="s">
        <v>101</v>
      </c>
    </row>
    <row r="20" spans="1:12">
      <c r="A20" s="679" t="s">
        <v>137</v>
      </c>
      <c r="B20" s="99">
        <v>13064</v>
      </c>
      <c r="C20" s="99" t="s">
        <v>101</v>
      </c>
      <c r="D20" s="965" t="s">
        <v>101</v>
      </c>
      <c r="E20" s="1053">
        <v>0.29628751740689169</v>
      </c>
      <c r="F20" s="1054">
        <v>0</v>
      </c>
      <c r="G20" s="1060" t="s">
        <v>101</v>
      </c>
      <c r="H20" s="1061" t="s">
        <v>101</v>
      </c>
    </row>
    <row r="21" spans="1:12" ht="13.5" thickBot="1">
      <c r="A21" s="681" t="s">
        <v>138</v>
      </c>
      <c r="B21" s="99">
        <v>10972.870999999999</v>
      </c>
      <c r="C21" s="99">
        <v>11111.518</v>
      </c>
      <c r="D21" s="965">
        <v>-1.2477773063950475</v>
      </c>
      <c r="E21" s="1053">
        <v>99.404462090012146</v>
      </c>
      <c r="F21" s="1054">
        <v>98.875245579567789</v>
      </c>
      <c r="G21" s="694">
        <v>0.53523660785093174</v>
      </c>
      <c r="H21" s="695">
        <v>-16.670806219263824</v>
      </c>
    </row>
    <row r="22" spans="1:12" ht="15.75">
      <c r="A22" s="711" t="s">
        <v>140</v>
      </c>
      <c r="B22" s="715"/>
      <c r="C22" s="715"/>
      <c r="D22" s="968"/>
      <c r="E22" s="1059"/>
      <c r="F22" s="1059"/>
      <c r="G22" s="716"/>
      <c r="H22" s="717"/>
    </row>
    <row r="23" spans="1:12" ht="15">
      <c r="A23" s="464" t="s">
        <v>316</v>
      </c>
      <c r="B23" s="150">
        <v>13545.673913075068</v>
      </c>
      <c r="C23" s="150">
        <v>13766.959184411129</v>
      </c>
      <c r="D23" s="964">
        <v>-1.6073649116838438</v>
      </c>
      <c r="E23" s="1051">
        <v>100</v>
      </c>
      <c r="F23" s="1052">
        <v>100</v>
      </c>
      <c r="G23" s="696" t="s">
        <v>101</v>
      </c>
      <c r="H23" s="699">
        <v>1.9031753243475287</v>
      </c>
    </row>
    <row r="24" spans="1:12">
      <c r="A24" s="679" t="s">
        <v>136</v>
      </c>
      <c r="B24" s="99">
        <v>10155.977000000001</v>
      </c>
      <c r="C24" s="99">
        <v>10198.061</v>
      </c>
      <c r="D24" s="965">
        <v>-0.41266668242128501</v>
      </c>
      <c r="E24" s="1053">
        <v>11.757323557581161</v>
      </c>
      <c r="F24" s="1054">
        <v>8.3766638060141023</v>
      </c>
      <c r="G24" s="694">
        <v>40.358068914498915</v>
      </c>
      <c r="H24" s="695">
        <v>43.029329047810364</v>
      </c>
    </row>
    <row r="25" spans="1:12">
      <c r="A25" s="679" t="s">
        <v>137</v>
      </c>
      <c r="B25" s="99">
        <v>17048.701000000001</v>
      </c>
      <c r="C25" s="99">
        <v>16932.96</v>
      </c>
      <c r="D25" s="965">
        <v>0.68352491236028323</v>
      </c>
      <c r="E25" s="1053">
        <v>8.7321245747878073</v>
      </c>
      <c r="F25" s="1054">
        <v>12.842647281538694</v>
      </c>
      <c r="G25" s="694">
        <v>-32.006817727212386</v>
      </c>
      <c r="H25" s="695">
        <v>-30.712788259958064</v>
      </c>
    </row>
    <row r="26" spans="1:12" ht="13.5" thickBot="1">
      <c r="A26" s="680" t="s">
        <v>138</v>
      </c>
      <c r="B26" s="102">
        <v>13662.198</v>
      </c>
      <c r="C26" s="102">
        <v>13630.322</v>
      </c>
      <c r="D26" s="966">
        <v>0.23386094620508746</v>
      </c>
      <c r="E26" s="1055">
        <v>79.510551867631023</v>
      </c>
      <c r="F26" s="1056">
        <v>78.780688912447204</v>
      </c>
      <c r="G26" s="697">
        <v>0.9264490641798665</v>
      </c>
      <c r="H26" s="700">
        <v>2.8472563385095122</v>
      </c>
    </row>
    <row r="27" spans="1:12" ht="15">
      <c r="A27" s="648" t="s">
        <v>317</v>
      </c>
      <c r="B27" s="151">
        <v>10542.295888483282</v>
      </c>
      <c r="C27" s="151">
        <v>11182.755046801121</v>
      </c>
      <c r="D27" s="967">
        <v>-5.727203677782831</v>
      </c>
      <c r="E27" s="1057">
        <v>100</v>
      </c>
      <c r="F27" s="1058">
        <v>100</v>
      </c>
      <c r="G27" s="698" t="s">
        <v>101</v>
      </c>
      <c r="H27" s="701">
        <v>-53.004309803757479</v>
      </c>
      <c r="L27" s="811"/>
    </row>
    <row r="28" spans="1:12">
      <c r="A28" s="679" t="s">
        <v>136</v>
      </c>
      <c r="B28" s="99" t="s">
        <v>260</v>
      </c>
      <c r="C28" s="99" t="s">
        <v>260</v>
      </c>
      <c r="D28" s="965">
        <v>-0.28870579192560458</v>
      </c>
      <c r="E28" s="1053">
        <v>1.4112095445844277</v>
      </c>
      <c r="F28" s="1054">
        <v>1.6025775137035021</v>
      </c>
      <c r="G28" s="1060" t="s">
        <v>101</v>
      </c>
      <c r="H28" s="1298" t="s">
        <v>101</v>
      </c>
    </row>
    <row r="29" spans="1:12">
      <c r="A29" s="679" t="s">
        <v>137</v>
      </c>
      <c r="B29" s="99" t="s">
        <v>260</v>
      </c>
      <c r="C29" s="99" t="s">
        <v>260</v>
      </c>
      <c r="D29" s="965">
        <v>-25.806575480452388</v>
      </c>
      <c r="E29" s="1053">
        <v>2.9248096870409119</v>
      </c>
      <c r="F29" s="1054">
        <v>3.1151931043139882</v>
      </c>
      <c r="G29" s="1060" t="s">
        <v>101</v>
      </c>
      <c r="H29" s="1298" t="s">
        <v>101</v>
      </c>
    </row>
    <row r="30" spans="1:12" ht="13.5" thickBot="1">
      <c r="A30" s="681" t="s">
        <v>138</v>
      </c>
      <c r="B30" s="99">
        <v>10538.968999999999</v>
      </c>
      <c r="C30" s="99">
        <v>11080.341</v>
      </c>
      <c r="D30" s="965">
        <v>-4.8858785122226935</v>
      </c>
      <c r="E30" s="1053">
        <v>95.663980768374657</v>
      </c>
      <c r="F30" s="1054">
        <v>95.282229381982503</v>
      </c>
      <c r="G30" s="694">
        <v>0.40065328956748886</v>
      </c>
      <c r="H30" s="695">
        <v>-52.816020025031293</v>
      </c>
    </row>
    <row r="31" spans="1:12" ht="15.75">
      <c r="A31" s="711" t="s">
        <v>141</v>
      </c>
      <c r="B31" s="715"/>
      <c r="C31" s="715"/>
      <c r="D31" s="968"/>
      <c r="E31" s="1059"/>
      <c r="F31" s="1059"/>
      <c r="G31" s="716"/>
      <c r="H31" s="717"/>
    </row>
    <row r="32" spans="1:12" ht="15">
      <c r="A32" s="464" t="s">
        <v>316</v>
      </c>
      <c r="B32" s="150">
        <v>13851.368610634239</v>
      </c>
      <c r="C32" s="150">
        <v>13718.665410401034</v>
      </c>
      <c r="D32" s="964">
        <v>0.96731858576122232</v>
      </c>
      <c r="E32" s="1051">
        <v>100</v>
      </c>
      <c r="F32" s="1052">
        <v>100</v>
      </c>
      <c r="G32" s="696" t="s">
        <v>101</v>
      </c>
      <c r="H32" s="699">
        <v>8.5122897800776283</v>
      </c>
    </row>
    <row r="33" spans="1:8">
      <c r="A33" s="679" t="s">
        <v>136</v>
      </c>
      <c r="B33" s="99" t="s">
        <v>260</v>
      </c>
      <c r="C33" s="99" t="s">
        <v>260</v>
      </c>
      <c r="D33" s="965">
        <v>1.6015107977497338</v>
      </c>
      <c r="E33" s="1053">
        <v>9.632808774439674</v>
      </c>
      <c r="F33" s="1054">
        <v>9.8887451487710223</v>
      </c>
      <c r="G33" s="1060" t="s">
        <v>101</v>
      </c>
      <c r="H33" s="1298" t="s">
        <v>101</v>
      </c>
    </row>
    <row r="34" spans="1:8">
      <c r="A34" s="679" t="s">
        <v>137</v>
      </c>
      <c r="B34" s="99" t="s">
        <v>260</v>
      </c>
      <c r="C34" s="99" t="s">
        <v>260</v>
      </c>
      <c r="D34" s="965">
        <v>-2.0054491418075377</v>
      </c>
      <c r="E34" s="1053">
        <v>8.2164997615641386</v>
      </c>
      <c r="F34" s="1054">
        <v>7.4514877102199231</v>
      </c>
      <c r="G34" s="1060" t="s">
        <v>101</v>
      </c>
      <c r="H34" s="1298" t="s">
        <v>101</v>
      </c>
    </row>
    <row r="35" spans="1:8" ht="13.5" thickBot="1">
      <c r="A35" s="680" t="s">
        <v>138</v>
      </c>
      <c r="B35" s="102">
        <v>13786.245000000001</v>
      </c>
      <c r="C35" s="102">
        <v>13657.513999999999</v>
      </c>
      <c r="D35" s="966">
        <v>0.94256538927949551</v>
      </c>
      <c r="E35" s="1055">
        <v>82.150691463996182</v>
      </c>
      <c r="F35" s="1056">
        <v>82.659767141009056</v>
      </c>
      <c r="G35" s="697">
        <v>-0.61586875286551768</v>
      </c>
      <c r="H35" s="700">
        <v>7.8439964943032434</v>
      </c>
    </row>
    <row r="36" spans="1:8" ht="15">
      <c r="A36" s="648" t="s">
        <v>317</v>
      </c>
      <c r="B36" s="151">
        <v>11237.705995311169</v>
      </c>
      <c r="C36" s="151">
        <v>11098.509762421385</v>
      </c>
      <c r="D36" s="967">
        <v>1.2541884980007949</v>
      </c>
      <c r="E36" s="1057">
        <v>100</v>
      </c>
      <c r="F36" s="1058">
        <v>100</v>
      </c>
      <c r="G36" s="698" t="s">
        <v>101</v>
      </c>
      <c r="H36" s="701">
        <v>-63.113207547169814</v>
      </c>
    </row>
    <row r="37" spans="1:8">
      <c r="A37" s="679" t="s">
        <v>136</v>
      </c>
      <c r="B37" s="99" t="s">
        <v>260</v>
      </c>
      <c r="C37" s="99" t="s">
        <v>260</v>
      </c>
      <c r="D37" s="965">
        <v>1.3173652694610778</v>
      </c>
      <c r="E37" s="1053">
        <v>7.8005115089514074</v>
      </c>
      <c r="F37" s="1054">
        <v>2.3270440251572331</v>
      </c>
      <c r="G37" s="1060" t="s">
        <v>101</v>
      </c>
      <c r="H37" s="1298" t="s">
        <v>101</v>
      </c>
    </row>
    <row r="38" spans="1:8">
      <c r="A38" s="679" t="s">
        <v>137</v>
      </c>
      <c r="B38" s="99" t="s">
        <v>260</v>
      </c>
      <c r="C38" s="99" t="s">
        <v>260</v>
      </c>
      <c r="D38" s="965">
        <v>-4.5459740238019934</v>
      </c>
      <c r="E38" s="1053">
        <v>8.8661551577152604</v>
      </c>
      <c r="F38" s="1054">
        <v>4.9633123689727467</v>
      </c>
      <c r="G38" s="1060" t="s">
        <v>101</v>
      </c>
      <c r="H38" s="1298" t="s">
        <v>101</v>
      </c>
    </row>
    <row r="39" spans="1:8" ht="13.5" thickBot="1">
      <c r="A39" s="680" t="s">
        <v>138</v>
      </c>
      <c r="B39" s="102">
        <v>11235.986999999999</v>
      </c>
      <c r="C39" s="102">
        <v>10993.423000000001</v>
      </c>
      <c r="D39" s="966">
        <v>2.2064465271644553</v>
      </c>
      <c r="E39" s="1055">
        <v>83.333333333333343</v>
      </c>
      <c r="F39" s="1056">
        <v>92.709643605870014</v>
      </c>
      <c r="G39" s="697">
        <v>-10.113629939510412</v>
      </c>
      <c r="H39" s="700">
        <v>-66.843801232404303</v>
      </c>
    </row>
    <row r="40" spans="1:8" ht="15.75">
      <c r="A40" s="134" t="s">
        <v>318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67"/>
      <c r="B41" s="1167"/>
      <c r="C41" s="1167"/>
      <c r="D41" s="1167"/>
    </row>
    <row r="42" spans="1:8" ht="5.25" customHeight="1">
      <c r="A42" s="1168"/>
      <c r="B42" s="1168"/>
      <c r="C42" s="1168"/>
      <c r="D42" s="1168"/>
    </row>
    <row r="43" spans="1:8" ht="15">
      <c r="A43" s="135" t="s">
        <v>61</v>
      </c>
      <c r="B43" s="136"/>
    </row>
    <row r="44" spans="1:8" ht="15">
      <c r="A44" s="133" t="s">
        <v>97</v>
      </c>
      <c r="B44" s="1169" t="s">
        <v>62</v>
      </c>
      <c r="C44" s="1170"/>
      <c r="D44" s="1170"/>
      <c r="E44" s="1170"/>
      <c r="F44" s="1170"/>
      <c r="G44" s="1170"/>
      <c r="H44" s="1171"/>
    </row>
    <row r="45" spans="1:8" ht="15">
      <c r="A45" s="133" t="s">
        <v>63</v>
      </c>
      <c r="B45" s="1169" t="s">
        <v>64</v>
      </c>
      <c r="C45" s="1170"/>
      <c r="D45" s="1170"/>
      <c r="E45" s="1170"/>
      <c r="F45" s="1170"/>
      <c r="G45" s="1170"/>
      <c r="H45" s="1171"/>
    </row>
    <row r="46" spans="1:8" ht="15">
      <c r="A46" s="133" t="s">
        <v>65</v>
      </c>
      <c r="B46" s="1169" t="s">
        <v>66</v>
      </c>
      <c r="C46" s="1170"/>
      <c r="D46" s="1170"/>
      <c r="E46" s="1170"/>
      <c r="F46" s="1170"/>
      <c r="G46" s="1170"/>
      <c r="H46" s="117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81" t="s">
        <v>382</v>
      </c>
      <c r="B2" s="982"/>
      <c r="C2" s="982"/>
      <c r="D2" s="982"/>
      <c r="E2" s="982"/>
      <c r="F2" s="127"/>
      <c r="G2" s="127"/>
      <c r="H2" s="127"/>
    </row>
    <row r="3" spans="1:8" ht="30.75" customHeight="1">
      <c r="A3" s="1172" t="s">
        <v>142</v>
      </c>
      <c r="B3" s="1174" t="s">
        <v>143</v>
      </c>
      <c r="C3" s="1175"/>
      <c r="D3" s="1176" t="s">
        <v>324</v>
      </c>
      <c r="E3" s="1177"/>
    </row>
    <row r="4" spans="1:8" ht="16.5" thickBot="1">
      <c r="A4" s="1173"/>
      <c r="B4" s="983" t="s">
        <v>144</v>
      </c>
      <c r="C4" s="983" t="s">
        <v>145</v>
      </c>
      <c r="D4" s="984" t="s">
        <v>144</v>
      </c>
      <c r="E4" s="985" t="s">
        <v>145</v>
      </c>
      <c r="G4" s="137" t="s">
        <v>146</v>
      </c>
      <c r="H4" s="138"/>
    </row>
    <row r="5" spans="1:8" ht="17.25" customHeight="1" thickBot="1">
      <c r="A5" s="1119" t="s">
        <v>147</v>
      </c>
      <c r="B5" s="1120">
        <v>28524.011999999999</v>
      </c>
      <c r="C5" s="1120">
        <v>21282.307000000001</v>
      </c>
      <c r="D5" s="1121">
        <v>2.1760655783508911</v>
      </c>
      <c r="E5" s="1122">
        <v>3.7463433134491471</v>
      </c>
      <c r="G5" s="139" t="s">
        <v>59</v>
      </c>
      <c r="H5" s="140" t="s">
        <v>60</v>
      </c>
    </row>
    <row r="6" spans="1:8" ht="18" customHeight="1">
      <c r="A6" s="1124" t="s">
        <v>148</v>
      </c>
      <c r="B6" s="1125" t="s">
        <v>260</v>
      </c>
      <c r="C6" s="1125">
        <v>21168.065999999999</v>
      </c>
      <c r="D6" s="1126" t="s">
        <v>101</v>
      </c>
      <c r="E6" s="1127" t="s">
        <v>101</v>
      </c>
      <c r="G6" s="141" t="s">
        <v>149</v>
      </c>
      <c r="H6" s="142" t="s">
        <v>150</v>
      </c>
    </row>
    <row r="7" spans="1:8" ht="18" customHeight="1">
      <c r="A7" s="649" t="s">
        <v>151</v>
      </c>
      <c r="B7" s="650" t="s">
        <v>260</v>
      </c>
      <c r="C7" s="650" t="s">
        <v>260</v>
      </c>
      <c r="D7" s="683" t="s">
        <v>101</v>
      </c>
      <c r="E7" s="684" t="s">
        <v>101</v>
      </c>
      <c r="G7" s="143" t="s">
        <v>152</v>
      </c>
      <c r="H7" s="144" t="s">
        <v>153</v>
      </c>
    </row>
    <row r="8" spans="1:8" ht="18" customHeight="1">
      <c r="A8" s="649" t="s">
        <v>154</v>
      </c>
      <c r="B8" s="650">
        <v>24880.096000000001</v>
      </c>
      <c r="C8" s="650">
        <v>23393.978999999999</v>
      </c>
      <c r="D8" s="683">
        <v>-5.4892024109580948</v>
      </c>
      <c r="E8" s="684">
        <v>-4.8307528506864239</v>
      </c>
      <c r="G8" s="143" t="s">
        <v>155</v>
      </c>
      <c r="H8" s="144" t="s">
        <v>156</v>
      </c>
    </row>
    <row r="9" spans="1:8" ht="18" customHeight="1">
      <c r="A9" s="649" t="s">
        <v>157</v>
      </c>
      <c r="B9" s="651" t="s">
        <v>101</v>
      </c>
      <c r="C9" s="652">
        <v>25820.02</v>
      </c>
      <c r="D9" s="1123" t="s">
        <v>101</v>
      </c>
      <c r="E9" s="684">
        <v>8.391702625789069</v>
      </c>
      <c r="G9" s="143" t="s">
        <v>158</v>
      </c>
      <c r="H9" s="144" t="s">
        <v>159</v>
      </c>
    </row>
    <row r="10" spans="1:8" ht="18" customHeight="1">
      <c r="A10" s="649" t="s">
        <v>160</v>
      </c>
      <c r="B10" s="650">
        <v>23265.175999999999</v>
      </c>
      <c r="C10" s="650">
        <v>21061.888999999999</v>
      </c>
      <c r="D10" s="683" t="s">
        <v>101</v>
      </c>
      <c r="E10" s="682">
        <v>6.9480766940876402</v>
      </c>
      <c r="G10" s="143" t="s">
        <v>161</v>
      </c>
      <c r="H10" s="144" t="s">
        <v>162</v>
      </c>
    </row>
    <row r="11" spans="1:8" ht="18" customHeight="1">
      <c r="A11" s="649" t="s">
        <v>163</v>
      </c>
      <c r="B11" s="688" t="s">
        <v>101</v>
      </c>
      <c r="C11" s="650" t="s">
        <v>260</v>
      </c>
      <c r="D11" s="1123" t="s">
        <v>101</v>
      </c>
      <c r="E11" s="1128" t="s">
        <v>101</v>
      </c>
      <c r="G11" s="143" t="s">
        <v>164</v>
      </c>
      <c r="H11" s="144" t="s">
        <v>165</v>
      </c>
    </row>
    <row r="12" spans="1:8" ht="18" customHeight="1">
      <c r="A12" s="649" t="s">
        <v>166</v>
      </c>
      <c r="B12" s="650" t="s">
        <v>260</v>
      </c>
      <c r="C12" s="650">
        <v>22218.344000000001</v>
      </c>
      <c r="D12" s="683" t="s">
        <v>101</v>
      </c>
      <c r="E12" s="682">
        <v>3.8670305680734631</v>
      </c>
      <c r="G12" s="143" t="s">
        <v>167</v>
      </c>
      <c r="H12" s="144" t="s">
        <v>168</v>
      </c>
    </row>
    <row r="13" spans="1:8" ht="18" customHeight="1" thickBot="1">
      <c r="A13" s="653" t="s">
        <v>169</v>
      </c>
      <c r="B13" s="1299" t="s">
        <v>101</v>
      </c>
      <c r="C13" s="654" t="s">
        <v>260</v>
      </c>
      <c r="D13" s="997" t="s">
        <v>101</v>
      </c>
      <c r="E13" s="1022" t="s">
        <v>101</v>
      </c>
      <c r="G13" s="145" t="s">
        <v>170</v>
      </c>
      <c r="H13" s="146" t="s">
        <v>171</v>
      </c>
    </row>
    <row r="14" spans="1:8">
      <c r="A14" s="693" t="s">
        <v>96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tabSelected="1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84" t="s">
        <v>320</v>
      </c>
      <c r="B1" s="1184"/>
      <c r="C1" s="1184"/>
      <c r="D1" s="1184"/>
      <c r="E1" s="1184"/>
      <c r="F1" s="1184"/>
      <c r="G1" s="670"/>
      <c r="H1" s="670"/>
    </row>
    <row r="2" spans="1:8" ht="13.5" customHeight="1" thickBot="1"/>
    <row r="3" spans="1:8" ht="27" customHeight="1">
      <c r="A3" s="1178" t="s">
        <v>74</v>
      </c>
      <c r="B3" s="1180" t="s">
        <v>119</v>
      </c>
      <c r="C3" s="1185" t="s">
        <v>83</v>
      </c>
      <c r="D3" s="1186"/>
      <c r="E3" s="1187"/>
      <c r="F3" s="1182" t="s">
        <v>120</v>
      </c>
      <c r="G3" s="1183"/>
      <c r="H3" s="127"/>
    </row>
    <row r="4" spans="1:8" ht="23.25" customHeight="1" thickBot="1">
      <c r="A4" s="1179"/>
      <c r="B4" s="1181"/>
      <c r="C4" s="873">
        <v>43324</v>
      </c>
      <c r="D4" s="874">
        <v>43317</v>
      </c>
      <c r="E4" s="875">
        <v>42960</v>
      </c>
      <c r="F4" s="876" t="s">
        <v>329</v>
      </c>
      <c r="G4" s="877" t="s">
        <v>121</v>
      </c>
      <c r="H4" s="127"/>
    </row>
    <row r="5" spans="1:8" ht="29.25" customHeight="1">
      <c r="A5" s="878" t="s">
        <v>125</v>
      </c>
      <c r="B5" s="879" t="s">
        <v>337</v>
      </c>
      <c r="C5" s="986">
        <v>668.3</v>
      </c>
      <c r="D5" s="987">
        <v>605.20000000000005</v>
      </c>
      <c r="E5" s="880">
        <v>660.1</v>
      </c>
      <c r="F5" s="881">
        <v>10.426305353602098</v>
      </c>
      <c r="G5" s="882">
        <v>1.2422360248447102</v>
      </c>
    </row>
    <row r="6" spans="1:8" ht="28.5" customHeight="1" thickBot="1">
      <c r="A6" s="883" t="s">
        <v>126</v>
      </c>
      <c r="B6" s="884" t="s">
        <v>337</v>
      </c>
      <c r="C6" s="988">
        <v>938.5</v>
      </c>
      <c r="D6" s="989">
        <v>830.7</v>
      </c>
      <c r="E6" s="885">
        <v>746.7</v>
      </c>
      <c r="F6" s="886">
        <v>12.977007343204519</v>
      </c>
      <c r="G6" s="887">
        <v>25.686353287799648</v>
      </c>
    </row>
    <row r="7" spans="1:8" ht="32.25" customHeight="1" thickBot="1">
      <c r="A7" s="888" t="s">
        <v>122</v>
      </c>
      <c r="B7" s="889" t="s">
        <v>123</v>
      </c>
      <c r="C7" s="1304" t="s">
        <v>101</v>
      </c>
      <c r="D7" s="1302" t="s">
        <v>101</v>
      </c>
      <c r="E7" s="1303" t="s">
        <v>101</v>
      </c>
      <c r="F7" s="1300" t="s">
        <v>101</v>
      </c>
      <c r="G7" s="1301" t="s">
        <v>101</v>
      </c>
    </row>
    <row r="8" spans="1:8" ht="19.5" customHeight="1">
      <c r="A8" s="644" t="s">
        <v>42</v>
      </c>
    </row>
    <row r="9" spans="1:8" ht="15">
      <c r="A9" s="645" t="s">
        <v>96</v>
      </c>
    </row>
    <row r="10" spans="1:8" ht="15">
      <c r="A10" s="645" t="s">
        <v>355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92" t="s">
        <v>90</v>
      </c>
      <c r="C1" s="1192"/>
      <c r="D1" s="1192"/>
      <c r="E1" s="1192"/>
      <c r="F1" s="8"/>
      <c r="G1" s="7"/>
    </row>
    <row r="2" spans="2:17" ht="20.25" thickBot="1">
      <c r="B2" s="998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9"/>
      <c r="C3" s="750" t="s">
        <v>325</v>
      </c>
      <c r="D3" s="702"/>
      <c r="E3" s="751" t="s">
        <v>69</v>
      </c>
      <c r="F3" s="1189"/>
    </row>
    <row r="4" spans="2:17" ht="34.5" customHeight="1" thickBot="1">
      <c r="B4" s="752" t="s">
        <v>43</v>
      </c>
      <c r="C4" s="658" t="s">
        <v>383</v>
      </c>
      <c r="D4" s="658">
        <v>43315</v>
      </c>
      <c r="E4" s="753" t="s">
        <v>321</v>
      </c>
      <c r="F4" s="1190"/>
      <c r="G4" s="687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326</v>
      </c>
      <c r="C5" s="754"/>
      <c r="D5" s="754"/>
      <c r="E5" s="755"/>
      <c r="F5" s="10"/>
      <c r="G5" s="1188" t="s">
        <v>319</v>
      </c>
      <c r="H5" s="1188"/>
      <c r="I5" s="1188"/>
      <c r="J5" s="1188"/>
      <c r="K5" s="1188"/>
      <c r="L5" s="1188"/>
      <c r="M5" s="1188"/>
      <c r="N5" s="1188"/>
      <c r="O5" s="1188"/>
      <c r="P5" s="1188"/>
      <c r="Q5" s="1188"/>
    </row>
    <row r="6" spans="2:17" ht="21" customHeight="1">
      <c r="B6" s="660" t="s">
        <v>44</v>
      </c>
      <c r="C6" s="661"/>
      <c r="D6" s="661">
        <v>13</v>
      </c>
      <c r="E6" s="756">
        <v>13.043478260869565</v>
      </c>
      <c r="F6" s="10"/>
      <c r="G6" s="1188"/>
      <c r="H6" s="1188"/>
      <c r="I6" s="1188"/>
      <c r="J6" s="1188"/>
      <c r="K6" s="1188"/>
      <c r="L6" s="1188"/>
      <c r="M6" s="1188"/>
      <c r="N6" s="1188"/>
      <c r="O6" s="1188"/>
      <c r="P6" s="1188"/>
      <c r="Q6" s="1188"/>
    </row>
    <row r="7" spans="2:17" ht="15.75">
      <c r="B7" s="662" t="s">
        <v>45</v>
      </c>
      <c r="C7" s="663"/>
      <c r="D7" s="663">
        <v>16.5</v>
      </c>
      <c r="E7" s="757">
        <v>-2.9411764705882351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9" t="s">
        <v>46</v>
      </c>
      <c r="C8" s="671"/>
      <c r="D8" s="671">
        <v>14.13</v>
      </c>
      <c r="E8" s="758">
        <v>3.1386861313868724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90" t="s">
        <v>262</v>
      </c>
      <c r="C9" s="672"/>
      <c r="D9" s="672">
        <v>170</v>
      </c>
      <c r="E9" s="759">
        <v>-14.14141414141414</v>
      </c>
      <c r="F9" s="10"/>
      <c r="G9" s="19"/>
      <c r="H9" s="19"/>
      <c r="I9" s="20"/>
      <c r="J9" s="13"/>
      <c r="K9" s="12"/>
      <c r="L9" s="14"/>
    </row>
    <row r="10" spans="2:17" ht="15.75">
      <c r="B10" s="690" t="s">
        <v>263</v>
      </c>
      <c r="C10" s="672"/>
      <c r="D10" s="672">
        <v>142</v>
      </c>
      <c r="E10" s="759">
        <v>-18.390804597701148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691" t="s">
        <v>70</v>
      </c>
      <c r="C11" s="685"/>
      <c r="D11" s="685">
        <v>3</v>
      </c>
      <c r="E11" s="760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327</v>
      </c>
      <c r="C12" s="664"/>
      <c r="D12" s="664"/>
      <c r="E12" s="761"/>
      <c r="F12" s="10"/>
      <c r="G12" s="23"/>
      <c r="H12" s="23"/>
      <c r="I12" s="24"/>
      <c r="J12" s="13"/>
      <c r="K12" s="12"/>
      <c r="L12" s="14"/>
    </row>
    <row r="13" spans="2:17" ht="15.75">
      <c r="B13" s="660" t="s">
        <v>44</v>
      </c>
      <c r="C13" s="661"/>
      <c r="D13" s="1129">
        <v>7.1</v>
      </c>
      <c r="E13" s="756">
        <v>0.70921985815602584</v>
      </c>
      <c r="F13" s="16"/>
      <c r="G13" s="23"/>
      <c r="H13" s="23"/>
      <c r="I13" s="20"/>
      <c r="J13" s="21"/>
      <c r="K13" s="11"/>
      <c r="L13" s="22"/>
    </row>
    <row r="14" spans="2:17" ht="15.75">
      <c r="B14" s="662" t="s">
        <v>45</v>
      </c>
      <c r="C14" s="663"/>
      <c r="D14" s="663">
        <v>7.1</v>
      </c>
      <c r="E14" s="75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689" t="s">
        <v>46</v>
      </c>
      <c r="C15" s="671"/>
      <c r="D15" s="671">
        <v>7.1</v>
      </c>
      <c r="E15" s="758">
        <v>0.42432814710041528</v>
      </c>
      <c r="F15" s="16"/>
      <c r="G15" s="25"/>
      <c r="H15" s="25"/>
      <c r="I15" s="26"/>
      <c r="J15" s="21"/>
      <c r="K15" s="11"/>
      <c r="L15" s="22"/>
    </row>
    <row r="16" spans="2:17" ht="15.75">
      <c r="B16" s="690" t="s">
        <v>262</v>
      </c>
      <c r="C16" s="672"/>
      <c r="D16" s="672">
        <v>145</v>
      </c>
      <c r="E16" s="759">
        <v>-3.3333333333333335</v>
      </c>
      <c r="F16" s="16"/>
      <c r="G16" s="19"/>
      <c r="H16" s="19"/>
      <c r="I16" s="20"/>
      <c r="J16" s="21"/>
      <c r="K16" s="11"/>
      <c r="L16" s="22"/>
    </row>
    <row r="17" spans="2:15" ht="15.75">
      <c r="B17" s="690" t="s">
        <v>263</v>
      </c>
      <c r="C17" s="672"/>
      <c r="D17" s="672">
        <v>123</v>
      </c>
      <c r="E17" s="759">
        <v>-3.90625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691" t="s">
        <v>70</v>
      </c>
      <c r="C18" s="685"/>
      <c r="D18" s="685">
        <v>3</v>
      </c>
      <c r="E18" s="760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328</v>
      </c>
      <c r="C19" s="664"/>
      <c r="D19" s="664"/>
      <c r="E19" s="761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60" t="s">
        <v>44</v>
      </c>
      <c r="C20" s="661"/>
      <c r="D20" s="661">
        <v>5</v>
      </c>
      <c r="E20" s="75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62" t="s">
        <v>45</v>
      </c>
      <c r="C21" s="663"/>
      <c r="D21" s="663">
        <v>5</v>
      </c>
      <c r="E21" s="757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689" t="s">
        <v>46</v>
      </c>
      <c r="C22" s="671"/>
      <c r="D22" s="671">
        <v>5</v>
      </c>
      <c r="E22" s="758">
        <v>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90" t="s">
        <v>262</v>
      </c>
      <c r="C23" s="672"/>
      <c r="D23" s="672">
        <v>125</v>
      </c>
      <c r="E23" s="759">
        <v>8.695652173913043</v>
      </c>
      <c r="F23" s="16"/>
      <c r="G23" s="19"/>
      <c r="H23" s="19"/>
      <c r="I23" s="20"/>
      <c r="J23" s="21"/>
      <c r="K23" s="11"/>
      <c r="L23" s="22"/>
    </row>
    <row r="24" spans="2:15" ht="15.75">
      <c r="B24" s="690" t="s">
        <v>263</v>
      </c>
      <c r="C24" s="672"/>
      <c r="D24" s="672">
        <v>113</v>
      </c>
      <c r="E24" s="759">
        <v>8.6538461538461533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92" t="s">
        <v>70</v>
      </c>
      <c r="C25" s="686"/>
      <c r="D25" s="686">
        <v>3</v>
      </c>
      <c r="E25" s="1130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91" t="s">
        <v>384</v>
      </c>
      <c r="C26" s="1191"/>
      <c r="D26" s="1191"/>
      <c r="E26" s="1191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R33" sqref="Q33:R34"/>
    </sheetView>
  </sheetViews>
  <sheetFormatPr defaultRowHeight="12.75"/>
  <cols>
    <col min="1" max="1" width="4.42578125" style="722" customWidth="1"/>
    <col min="2" max="2" width="18.85546875" style="722" customWidth="1"/>
    <col min="3" max="3" width="12" style="722" customWidth="1"/>
    <col min="4" max="4" width="13.7109375" style="722" customWidth="1"/>
    <col min="5" max="5" width="12.85546875" style="722" bestFit="1" customWidth="1"/>
    <col min="6" max="6" width="13.140625" style="722" bestFit="1" customWidth="1"/>
    <col min="7" max="7" width="17.5703125" style="722" customWidth="1"/>
    <col min="8" max="8" width="9.140625" style="722"/>
    <col min="9" max="9" width="18.85546875" style="722" bestFit="1" customWidth="1"/>
    <col min="10" max="10" width="12.5703125" style="722" customWidth="1"/>
    <col min="11" max="252" width="9.140625" style="722"/>
    <col min="253" max="253" width="4.42578125" style="722" customWidth="1"/>
    <col min="254" max="254" width="20.85546875" style="722" customWidth="1"/>
    <col min="255" max="256" width="12" style="722" customWidth="1"/>
    <col min="257" max="257" width="14.5703125" style="722" customWidth="1"/>
    <col min="258" max="258" width="12.42578125" style="722" customWidth="1"/>
    <col min="259" max="259" width="19.7109375" style="722" customWidth="1"/>
    <col min="260" max="260" width="9.140625" style="722"/>
    <col min="261" max="261" width="16.85546875" style="722" customWidth="1"/>
    <col min="262" max="262" width="12.5703125" style="722" customWidth="1"/>
    <col min="263" max="263" width="11.7109375" style="722" customWidth="1"/>
    <col min="264" max="264" width="12.28515625" style="722" customWidth="1"/>
    <col min="265" max="508" width="9.140625" style="722"/>
    <col min="509" max="509" width="4.42578125" style="722" customWidth="1"/>
    <col min="510" max="510" width="20.85546875" style="722" customWidth="1"/>
    <col min="511" max="512" width="12" style="722" customWidth="1"/>
    <col min="513" max="513" width="14.5703125" style="722" customWidth="1"/>
    <col min="514" max="514" width="12.42578125" style="722" customWidth="1"/>
    <col min="515" max="515" width="19.7109375" style="722" customWidth="1"/>
    <col min="516" max="516" width="9.140625" style="722"/>
    <col min="517" max="517" width="16.85546875" style="722" customWidth="1"/>
    <col min="518" max="518" width="12.5703125" style="722" customWidth="1"/>
    <col min="519" max="519" width="11.7109375" style="722" customWidth="1"/>
    <col min="520" max="520" width="12.28515625" style="722" customWidth="1"/>
    <col min="521" max="764" width="9.140625" style="722"/>
    <col min="765" max="765" width="4.42578125" style="722" customWidth="1"/>
    <col min="766" max="766" width="20.85546875" style="722" customWidth="1"/>
    <col min="767" max="768" width="12" style="722" customWidth="1"/>
    <col min="769" max="769" width="14.5703125" style="722" customWidth="1"/>
    <col min="770" max="770" width="12.42578125" style="722" customWidth="1"/>
    <col min="771" max="771" width="19.7109375" style="722" customWidth="1"/>
    <col min="772" max="772" width="9.140625" style="722"/>
    <col min="773" max="773" width="16.85546875" style="722" customWidth="1"/>
    <col min="774" max="774" width="12.5703125" style="722" customWidth="1"/>
    <col min="775" max="775" width="11.7109375" style="722" customWidth="1"/>
    <col min="776" max="776" width="12.28515625" style="722" customWidth="1"/>
    <col min="777" max="1020" width="9.140625" style="722"/>
    <col min="1021" max="1021" width="4.42578125" style="722" customWidth="1"/>
    <col min="1022" max="1022" width="20.85546875" style="722" customWidth="1"/>
    <col min="1023" max="1024" width="12" style="722" customWidth="1"/>
    <col min="1025" max="1025" width="14.5703125" style="722" customWidth="1"/>
    <col min="1026" max="1026" width="12.42578125" style="722" customWidth="1"/>
    <col min="1027" max="1027" width="19.7109375" style="722" customWidth="1"/>
    <col min="1028" max="1028" width="9.140625" style="722"/>
    <col min="1029" max="1029" width="16.85546875" style="722" customWidth="1"/>
    <col min="1030" max="1030" width="12.5703125" style="722" customWidth="1"/>
    <col min="1031" max="1031" width="11.7109375" style="722" customWidth="1"/>
    <col min="1032" max="1032" width="12.28515625" style="722" customWidth="1"/>
    <col min="1033" max="1276" width="9.140625" style="722"/>
    <col min="1277" max="1277" width="4.42578125" style="722" customWidth="1"/>
    <col min="1278" max="1278" width="20.85546875" style="722" customWidth="1"/>
    <col min="1279" max="1280" width="12" style="722" customWidth="1"/>
    <col min="1281" max="1281" width="14.5703125" style="722" customWidth="1"/>
    <col min="1282" max="1282" width="12.42578125" style="722" customWidth="1"/>
    <col min="1283" max="1283" width="19.7109375" style="722" customWidth="1"/>
    <col min="1284" max="1284" width="9.140625" style="722"/>
    <col min="1285" max="1285" width="16.85546875" style="722" customWidth="1"/>
    <col min="1286" max="1286" width="12.5703125" style="722" customWidth="1"/>
    <col min="1287" max="1287" width="11.7109375" style="722" customWidth="1"/>
    <col min="1288" max="1288" width="12.28515625" style="722" customWidth="1"/>
    <col min="1289" max="1532" width="9.140625" style="722"/>
    <col min="1533" max="1533" width="4.42578125" style="722" customWidth="1"/>
    <col min="1534" max="1534" width="20.85546875" style="722" customWidth="1"/>
    <col min="1535" max="1536" width="12" style="722" customWidth="1"/>
    <col min="1537" max="1537" width="14.5703125" style="722" customWidth="1"/>
    <col min="1538" max="1538" width="12.42578125" style="722" customWidth="1"/>
    <col min="1539" max="1539" width="19.7109375" style="722" customWidth="1"/>
    <col min="1540" max="1540" width="9.140625" style="722"/>
    <col min="1541" max="1541" width="16.85546875" style="722" customWidth="1"/>
    <col min="1542" max="1542" width="12.5703125" style="722" customWidth="1"/>
    <col min="1543" max="1543" width="11.7109375" style="722" customWidth="1"/>
    <col min="1544" max="1544" width="12.28515625" style="722" customWidth="1"/>
    <col min="1545" max="1788" width="9.140625" style="722"/>
    <col min="1789" max="1789" width="4.42578125" style="722" customWidth="1"/>
    <col min="1790" max="1790" width="20.85546875" style="722" customWidth="1"/>
    <col min="1791" max="1792" width="12" style="722" customWidth="1"/>
    <col min="1793" max="1793" width="14.5703125" style="722" customWidth="1"/>
    <col min="1794" max="1794" width="12.42578125" style="722" customWidth="1"/>
    <col min="1795" max="1795" width="19.7109375" style="722" customWidth="1"/>
    <col min="1796" max="1796" width="9.140625" style="722"/>
    <col min="1797" max="1797" width="16.85546875" style="722" customWidth="1"/>
    <col min="1798" max="1798" width="12.5703125" style="722" customWidth="1"/>
    <col min="1799" max="1799" width="11.7109375" style="722" customWidth="1"/>
    <col min="1800" max="1800" width="12.28515625" style="722" customWidth="1"/>
    <col min="1801" max="2044" width="9.140625" style="722"/>
    <col min="2045" max="2045" width="4.42578125" style="722" customWidth="1"/>
    <col min="2046" max="2046" width="20.85546875" style="722" customWidth="1"/>
    <col min="2047" max="2048" width="12" style="722" customWidth="1"/>
    <col min="2049" max="2049" width="14.5703125" style="722" customWidth="1"/>
    <col min="2050" max="2050" width="12.42578125" style="722" customWidth="1"/>
    <col min="2051" max="2051" width="19.7109375" style="722" customWidth="1"/>
    <col min="2052" max="2052" width="9.140625" style="722"/>
    <col min="2053" max="2053" width="16.85546875" style="722" customWidth="1"/>
    <col min="2054" max="2054" width="12.5703125" style="722" customWidth="1"/>
    <col min="2055" max="2055" width="11.7109375" style="722" customWidth="1"/>
    <col min="2056" max="2056" width="12.28515625" style="722" customWidth="1"/>
    <col min="2057" max="2300" width="9.140625" style="722"/>
    <col min="2301" max="2301" width="4.42578125" style="722" customWidth="1"/>
    <col min="2302" max="2302" width="20.85546875" style="722" customWidth="1"/>
    <col min="2303" max="2304" width="12" style="722" customWidth="1"/>
    <col min="2305" max="2305" width="14.5703125" style="722" customWidth="1"/>
    <col min="2306" max="2306" width="12.42578125" style="722" customWidth="1"/>
    <col min="2307" max="2307" width="19.7109375" style="722" customWidth="1"/>
    <col min="2308" max="2308" width="9.140625" style="722"/>
    <col min="2309" max="2309" width="16.85546875" style="722" customWidth="1"/>
    <col min="2310" max="2310" width="12.5703125" style="722" customWidth="1"/>
    <col min="2311" max="2311" width="11.7109375" style="722" customWidth="1"/>
    <col min="2312" max="2312" width="12.28515625" style="722" customWidth="1"/>
    <col min="2313" max="2556" width="9.140625" style="722"/>
    <col min="2557" max="2557" width="4.42578125" style="722" customWidth="1"/>
    <col min="2558" max="2558" width="20.85546875" style="722" customWidth="1"/>
    <col min="2559" max="2560" width="12" style="722" customWidth="1"/>
    <col min="2561" max="2561" width="14.5703125" style="722" customWidth="1"/>
    <col min="2562" max="2562" width="12.42578125" style="722" customWidth="1"/>
    <col min="2563" max="2563" width="19.7109375" style="722" customWidth="1"/>
    <col min="2564" max="2564" width="9.140625" style="722"/>
    <col min="2565" max="2565" width="16.85546875" style="722" customWidth="1"/>
    <col min="2566" max="2566" width="12.5703125" style="722" customWidth="1"/>
    <col min="2567" max="2567" width="11.7109375" style="722" customWidth="1"/>
    <col min="2568" max="2568" width="12.28515625" style="722" customWidth="1"/>
    <col min="2569" max="2812" width="9.140625" style="722"/>
    <col min="2813" max="2813" width="4.42578125" style="722" customWidth="1"/>
    <col min="2814" max="2814" width="20.85546875" style="722" customWidth="1"/>
    <col min="2815" max="2816" width="12" style="722" customWidth="1"/>
    <col min="2817" max="2817" width="14.5703125" style="722" customWidth="1"/>
    <col min="2818" max="2818" width="12.42578125" style="722" customWidth="1"/>
    <col min="2819" max="2819" width="19.7109375" style="722" customWidth="1"/>
    <col min="2820" max="2820" width="9.140625" style="722"/>
    <col min="2821" max="2821" width="16.85546875" style="722" customWidth="1"/>
    <col min="2822" max="2822" width="12.5703125" style="722" customWidth="1"/>
    <col min="2823" max="2823" width="11.7109375" style="722" customWidth="1"/>
    <col min="2824" max="2824" width="12.28515625" style="722" customWidth="1"/>
    <col min="2825" max="3068" width="9.140625" style="722"/>
    <col min="3069" max="3069" width="4.42578125" style="722" customWidth="1"/>
    <col min="3070" max="3070" width="20.85546875" style="722" customWidth="1"/>
    <col min="3071" max="3072" width="12" style="722" customWidth="1"/>
    <col min="3073" max="3073" width="14.5703125" style="722" customWidth="1"/>
    <col min="3074" max="3074" width="12.42578125" style="722" customWidth="1"/>
    <col min="3075" max="3075" width="19.7109375" style="722" customWidth="1"/>
    <col min="3076" max="3076" width="9.140625" style="722"/>
    <col min="3077" max="3077" width="16.85546875" style="722" customWidth="1"/>
    <col min="3078" max="3078" width="12.5703125" style="722" customWidth="1"/>
    <col min="3079" max="3079" width="11.7109375" style="722" customWidth="1"/>
    <col min="3080" max="3080" width="12.28515625" style="722" customWidth="1"/>
    <col min="3081" max="3324" width="9.140625" style="722"/>
    <col min="3325" max="3325" width="4.42578125" style="722" customWidth="1"/>
    <col min="3326" max="3326" width="20.85546875" style="722" customWidth="1"/>
    <col min="3327" max="3328" width="12" style="722" customWidth="1"/>
    <col min="3329" max="3329" width="14.5703125" style="722" customWidth="1"/>
    <col min="3330" max="3330" width="12.42578125" style="722" customWidth="1"/>
    <col min="3331" max="3331" width="19.7109375" style="722" customWidth="1"/>
    <col min="3332" max="3332" width="9.140625" style="722"/>
    <col min="3333" max="3333" width="16.85546875" style="722" customWidth="1"/>
    <col min="3334" max="3334" width="12.5703125" style="722" customWidth="1"/>
    <col min="3335" max="3335" width="11.7109375" style="722" customWidth="1"/>
    <col min="3336" max="3336" width="12.28515625" style="722" customWidth="1"/>
    <col min="3337" max="3580" width="9.140625" style="722"/>
    <col min="3581" max="3581" width="4.42578125" style="722" customWidth="1"/>
    <col min="3582" max="3582" width="20.85546875" style="722" customWidth="1"/>
    <col min="3583" max="3584" width="12" style="722" customWidth="1"/>
    <col min="3585" max="3585" width="14.5703125" style="722" customWidth="1"/>
    <col min="3586" max="3586" width="12.42578125" style="722" customWidth="1"/>
    <col min="3587" max="3587" width="19.7109375" style="722" customWidth="1"/>
    <col min="3588" max="3588" width="9.140625" style="722"/>
    <col min="3589" max="3589" width="16.85546875" style="722" customWidth="1"/>
    <col min="3590" max="3590" width="12.5703125" style="722" customWidth="1"/>
    <col min="3591" max="3591" width="11.7109375" style="722" customWidth="1"/>
    <col min="3592" max="3592" width="12.28515625" style="722" customWidth="1"/>
    <col min="3593" max="3836" width="9.140625" style="722"/>
    <col min="3837" max="3837" width="4.42578125" style="722" customWidth="1"/>
    <col min="3838" max="3838" width="20.85546875" style="722" customWidth="1"/>
    <col min="3839" max="3840" width="12" style="722" customWidth="1"/>
    <col min="3841" max="3841" width="14.5703125" style="722" customWidth="1"/>
    <col min="3842" max="3842" width="12.42578125" style="722" customWidth="1"/>
    <col min="3843" max="3843" width="19.7109375" style="722" customWidth="1"/>
    <col min="3844" max="3844" width="9.140625" style="722"/>
    <col min="3845" max="3845" width="16.85546875" style="722" customWidth="1"/>
    <col min="3846" max="3846" width="12.5703125" style="722" customWidth="1"/>
    <col min="3847" max="3847" width="11.7109375" style="722" customWidth="1"/>
    <col min="3848" max="3848" width="12.28515625" style="722" customWidth="1"/>
    <col min="3849" max="4092" width="9.140625" style="722"/>
    <col min="4093" max="4093" width="4.42578125" style="722" customWidth="1"/>
    <col min="4094" max="4094" width="20.85546875" style="722" customWidth="1"/>
    <col min="4095" max="4096" width="12" style="722" customWidth="1"/>
    <col min="4097" max="4097" width="14.5703125" style="722" customWidth="1"/>
    <col min="4098" max="4098" width="12.42578125" style="722" customWidth="1"/>
    <col min="4099" max="4099" width="19.7109375" style="722" customWidth="1"/>
    <col min="4100" max="4100" width="9.140625" style="722"/>
    <col min="4101" max="4101" width="16.85546875" style="722" customWidth="1"/>
    <col min="4102" max="4102" width="12.5703125" style="722" customWidth="1"/>
    <col min="4103" max="4103" width="11.7109375" style="722" customWidth="1"/>
    <col min="4104" max="4104" width="12.28515625" style="722" customWidth="1"/>
    <col min="4105" max="4348" width="9.140625" style="722"/>
    <col min="4349" max="4349" width="4.42578125" style="722" customWidth="1"/>
    <col min="4350" max="4350" width="20.85546875" style="722" customWidth="1"/>
    <col min="4351" max="4352" width="12" style="722" customWidth="1"/>
    <col min="4353" max="4353" width="14.5703125" style="722" customWidth="1"/>
    <col min="4354" max="4354" width="12.42578125" style="722" customWidth="1"/>
    <col min="4355" max="4355" width="19.7109375" style="722" customWidth="1"/>
    <col min="4356" max="4356" width="9.140625" style="722"/>
    <col min="4357" max="4357" width="16.85546875" style="722" customWidth="1"/>
    <col min="4358" max="4358" width="12.5703125" style="722" customWidth="1"/>
    <col min="4359" max="4359" width="11.7109375" style="722" customWidth="1"/>
    <col min="4360" max="4360" width="12.28515625" style="722" customWidth="1"/>
    <col min="4361" max="4604" width="9.140625" style="722"/>
    <col min="4605" max="4605" width="4.42578125" style="722" customWidth="1"/>
    <col min="4606" max="4606" width="20.85546875" style="722" customWidth="1"/>
    <col min="4607" max="4608" width="12" style="722" customWidth="1"/>
    <col min="4609" max="4609" width="14.5703125" style="722" customWidth="1"/>
    <col min="4610" max="4610" width="12.42578125" style="722" customWidth="1"/>
    <col min="4611" max="4611" width="19.7109375" style="722" customWidth="1"/>
    <col min="4612" max="4612" width="9.140625" style="722"/>
    <col min="4613" max="4613" width="16.85546875" style="722" customWidth="1"/>
    <col min="4614" max="4614" width="12.5703125" style="722" customWidth="1"/>
    <col min="4615" max="4615" width="11.7109375" style="722" customWidth="1"/>
    <col min="4616" max="4616" width="12.28515625" style="722" customWidth="1"/>
    <col min="4617" max="4860" width="9.140625" style="722"/>
    <col min="4861" max="4861" width="4.42578125" style="722" customWidth="1"/>
    <col min="4862" max="4862" width="20.85546875" style="722" customWidth="1"/>
    <col min="4863" max="4864" width="12" style="722" customWidth="1"/>
    <col min="4865" max="4865" width="14.5703125" style="722" customWidth="1"/>
    <col min="4866" max="4866" width="12.42578125" style="722" customWidth="1"/>
    <col min="4867" max="4867" width="19.7109375" style="722" customWidth="1"/>
    <col min="4868" max="4868" width="9.140625" style="722"/>
    <col min="4869" max="4869" width="16.85546875" style="722" customWidth="1"/>
    <col min="4870" max="4870" width="12.5703125" style="722" customWidth="1"/>
    <col min="4871" max="4871" width="11.7109375" style="722" customWidth="1"/>
    <col min="4872" max="4872" width="12.28515625" style="722" customWidth="1"/>
    <col min="4873" max="5116" width="9.140625" style="722"/>
    <col min="5117" max="5117" width="4.42578125" style="722" customWidth="1"/>
    <col min="5118" max="5118" width="20.85546875" style="722" customWidth="1"/>
    <col min="5119" max="5120" width="12" style="722" customWidth="1"/>
    <col min="5121" max="5121" width="14.5703125" style="722" customWidth="1"/>
    <col min="5122" max="5122" width="12.42578125" style="722" customWidth="1"/>
    <col min="5123" max="5123" width="19.7109375" style="722" customWidth="1"/>
    <col min="5124" max="5124" width="9.140625" style="722"/>
    <col min="5125" max="5125" width="16.85546875" style="722" customWidth="1"/>
    <col min="5126" max="5126" width="12.5703125" style="722" customWidth="1"/>
    <col min="5127" max="5127" width="11.7109375" style="722" customWidth="1"/>
    <col min="5128" max="5128" width="12.28515625" style="722" customWidth="1"/>
    <col min="5129" max="5372" width="9.140625" style="722"/>
    <col min="5373" max="5373" width="4.42578125" style="722" customWidth="1"/>
    <col min="5374" max="5374" width="20.85546875" style="722" customWidth="1"/>
    <col min="5375" max="5376" width="12" style="722" customWidth="1"/>
    <col min="5377" max="5377" width="14.5703125" style="722" customWidth="1"/>
    <col min="5378" max="5378" width="12.42578125" style="722" customWidth="1"/>
    <col min="5379" max="5379" width="19.7109375" style="722" customWidth="1"/>
    <col min="5380" max="5380" width="9.140625" style="722"/>
    <col min="5381" max="5381" width="16.85546875" style="722" customWidth="1"/>
    <col min="5382" max="5382" width="12.5703125" style="722" customWidth="1"/>
    <col min="5383" max="5383" width="11.7109375" style="722" customWidth="1"/>
    <col min="5384" max="5384" width="12.28515625" style="722" customWidth="1"/>
    <col min="5385" max="5628" width="9.140625" style="722"/>
    <col min="5629" max="5629" width="4.42578125" style="722" customWidth="1"/>
    <col min="5630" max="5630" width="20.85546875" style="722" customWidth="1"/>
    <col min="5631" max="5632" width="12" style="722" customWidth="1"/>
    <col min="5633" max="5633" width="14.5703125" style="722" customWidth="1"/>
    <col min="5634" max="5634" width="12.42578125" style="722" customWidth="1"/>
    <col min="5635" max="5635" width="19.7109375" style="722" customWidth="1"/>
    <col min="5636" max="5636" width="9.140625" style="722"/>
    <col min="5637" max="5637" width="16.85546875" style="722" customWidth="1"/>
    <col min="5638" max="5638" width="12.5703125" style="722" customWidth="1"/>
    <col min="5639" max="5639" width="11.7109375" style="722" customWidth="1"/>
    <col min="5640" max="5640" width="12.28515625" style="722" customWidth="1"/>
    <col min="5641" max="5884" width="9.140625" style="722"/>
    <col min="5885" max="5885" width="4.42578125" style="722" customWidth="1"/>
    <col min="5886" max="5886" width="20.85546875" style="722" customWidth="1"/>
    <col min="5887" max="5888" width="12" style="722" customWidth="1"/>
    <col min="5889" max="5889" width="14.5703125" style="722" customWidth="1"/>
    <col min="5890" max="5890" width="12.42578125" style="722" customWidth="1"/>
    <col min="5891" max="5891" width="19.7109375" style="722" customWidth="1"/>
    <col min="5892" max="5892" width="9.140625" style="722"/>
    <col min="5893" max="5893" width="16.85546875" style="722" customWidth="1"/>
    <col min="5894" max="5894" width="12.5703125" style="722" customWidth="1"/>
    <col min="5895" max="5895" width="11.7109375" style="722" customWidth="1"/>
    <col min="5896" max="5896" width="12.28515625" style="722" customWidth="1"/>
    <col min="5897" max="6140" width="9.140625" style="722"/>
    <col min="6141" max="6141" width="4.42578125" style="722" customWidth="1"/>
    <col min="6142" max="6142" width="20.85546875" style="722" customWidth="1"/>
    <col min="6143" max="6144" width="12" style="722" customWidth="1"/>
    <col min="6145" max="6145" width="14.5703125" style="722" customWidth="1"/>
    <col min="6146" max="6146" width="12.42578125" style="722" customWidth="1"/>
    <col min="6147" max="6147" width="19.7109375" style="722" customWidth="1"/>
    <col min="6148" max="6148" width="9.140625" style="722"/>
    <col min="6149" max="6149" width="16.85546875" style="722" customWidth="1"/>
    <col min="6150" max="6150" width="12.5703125" style="722" customWidth="1"/>
    <col min="6151" max="6151" width="11.7109375" style="722" customWidth="1"/>
    <col min="6152" max="6152" width="12.28515625" style="722" customWidth="1"/>
    <col min="6153" max="6396" width="9.140625" style="722"/>
    <col min="6397" max="6397" width="4.42578125" style="722" customWidth="1"/>
    <col min="6398" max="6398" width="20.85546875" style="722" customWidth="1"/>
    <col min="6399" max="6400" width="12" style="722" customWidth="1"/>
    <col min="6401" max="6401" width="14.5703125" style="722" customWidth="1"/>
    <col min="6402" max="6402" width="12.42578125" style="722" customWidth="1"/>
    <col min="6403" max="6403" width="19.7109375" style="722" customWidth="1"/>
    <col min="6404" max="6404" width="9.140625" style="722"/>
    <col min="6405" max="6405" width="16.85546875" style="722" customWidth="1"/>
    <col min="6406" max="6406" width="12.5703125" style="722" customWidth="1"/>
    <col min="6407" max="6407" width="11.7109375" style="722" customWidth="1"/>
    <col min="6408" max="6408" width="12.28515625" style="722" customWidth="1"/>
    <col min="6409" max="6652" width="9.140625" style="722"/>
    <col min="6653" max="6653" width="4.42578125" style="722" customWidth="1"/>
    <col min="6654" max="6654" width="20.85546875" style="722" customWidth="1"/>
    <col min="6655" max="6656" width="12" style="722" customWidth="1"/>
    <col min="6657" max="6657" width="14.5703125" style="722" customWidth="1"/>
    <col min="6658" max="6658" width="12.42578125" style="722" customWidth="1"/>
    <col min="6659" max="6659" width="19.7109375" style="722" customWidth="1"/>
    <col min="6660" max="6660" width="9.140625" style="722"/>
    <col min="6661" max="6661" width="16.85546875" style="722" customWidth="1"/>
    <col min="6662" max="6662" width="12.5703125" style="722" customWidth="1"/>
    <col min="6663" max="6663" width="11.7109375" style="722" customWidth="1"/>
    <col min="6664" max="6664" width="12.28515625" style="722" customWidth="1"/>
    <col min="6665" max="6908" width="9.140625" style="722"/>
    <col min="6909" max="6909" width="4.42578125" style="722" customWidth="1"/>
    <col min="6910" max="6910" width="20.85546875" style="722" customWidth="1"/>
    <col min="6911" max="6912" width="12" style="722" customWidth="1"/>
    <col min="6913" max="6913" width="14.5703125" style="722" customWidth="1"/>
    <col min="6914" max="6914" width="12.42578125" style="722" customWidth="1"/>
    <col min="6915" max="6915" width="19.7109375" style="722" customWidth="1"/>
    <col min="6916" max="6916" width="9.140625" style="722"/>
    <col min="6917" max="6917" width="16.85546875" style="722" customWidth="1"/>
    <col min="6918" max="6918" width="12.5703125" style="722" customWidth="1"/>
    <col min="6919" max="6919" width="11.7109375" style="722" customWidth="1"/>
    <col min="6920" max="6920" width="12.28515625" style="722" customWidth="1"/>
    <col min="6921" max="7164" width="9.140625" style="722"/>
    <col min="7165" max="7165" width="4.42578125" style="722" customWidth="1"/>
    <col min="7166" max="7166" width="20.85546875" style="722" customWidth="1"/>
    <col min="7167" max="7168" width="12" style="722" customWidth="1"/>
    <col min="7169" max="7169" width="14.5703125" style="722" customWidth="1"/>
    <col min="7170" max="7170" width="12.42578125" style="722" customWidth="1"/>
    <col min="7171" max="7171" width="19.7109375" style="722" customWidth="1"/>
    <col min="7172" max="7172" width="9.140625" style="722"/>
    <col min="7173" max="7173" width="16.85546875" style="722" customWidth="1"/>
    <col min="7174" max="7174" width="12.5703125" style="722" customWidth="1"/>
    <col min="7175" max="7175" width="11.7109375" style="722" customWidth="1"/>
    <col min="7176" max="7176" width="12.28515625" style="722" customWidth="1"/>
    <col min="7177" max="7420" width="9.140625" style="722"/>
    <col min="7421" max="7421" width="4.42578125" style="722" customWidth="1"/>
    <col min="7422" max="7422" width="20.85546875" style="722" customWidth="1"/>
    <col min="7423" max="7424" width="12" style="722" customWidth="1"/>
    <col min="7425" max="7425" width="14.5703125" style="722" customWidth="1"/>
    <col min="7426" max="7426" width="12.42578125" style="722" customWidth="1"/>
    <col min="7427" max="7427" width="19.7109375" style="722" customWidth="1"/>
    <col min="7428" max="7428" width="9.140625" style="722"/>
    <col min="7429" max="7429" width="16.85546875" style="722" customWidth="1"/>
    <col min="7430" max="7430" width="12.5703125" style="722" customWidth="1"/>
    <col min="7431" max="7431" width="11.7109375" style="722" customWidth="1"/>
    <col min="7432" max="7432" width="12.28515625" style="722" customWidth="1"/>
    <col min="7433" max="7676" width="9.140625" style="722"/>
    <col min="7677" max="7677" width="4.42578125" style="722" customWidth="1"/>
    <col min="7678" max="7678" width="20.85546875" style="722" customWidth="1"/>
    <col min="7679" max="7680" width="12" style="722" customWidth="1"/>
    <col min="7681" max="7681" width="14.5703125" style="722" customWidth="1"/>
    <col min="7682" max="7682" width="12.42578125" style="722" customWidth="1"/>
    <col min="7683" max="7683" width="19.7109375" style="722" customWidth="1"/>
    <col min="7684" max="7684" width="9.140625" style="722"/>
    <col min="7685" max="7685" width="16.85546875" style="722" customWidth="1"/>
    <col min="7686" max="7686" width="12.5703125" style="722" customWidth="1"/>
    <col min="7687" max="7687" width="11.7109375" style="722" customWidth="1"/>
    <col min="7688" max="7688" width="12.28515625" style="722" customWidth="1"/>
    <col min="7689" max="7932" width="9.140625" style="722"/>
    <col min="7933" max="7933" width="4.42578125" style="722" customWidth="1"/>
    <col min="7934" max="7934" width="20.85546875" style="722" customWidth="1"/>
    <col min="7935" max="7936" width="12" style="722" customWidth="1"/>
    <col min="7937" max="7937" width="14.5703125" style="722" customWidth="1"/>
    <col min="7938" max="7938" width="12.42578125" style="722" customWidth="1"/>
    <col min="7939" max="7939" width="19.7109375" style="722" customWidth="1"/>
    <col min="7940" max="7940" width="9.140625" style="722"/>
    <col min="7941" max="7941" width="16.85546875" style="722" customWidth="1"/>
    <col min="7942" max="7942" width="12.5703125" style="722" customWidth="1"/>
    <col min="7943" max="7943" width="11.7109375" style="722" customWidth="1"/>
    <col min="7944" max="7944" width="12.28515625" style="722" customWidth="1"/>
    <col min="7945" max="8188" width="9.140625" style="722"/>
    <col min="8189" max="8189" width="4.42578125" style="722" customWidth="1"/>
    <col min="8190" max="8190" width="20.85546875" style="722" customWidth="1"/>
    <col min="8191" max="8192" width="12" style="722" customWidth="1"/>
    <col min="8193" max="8193" width="14.5703125" style="722" customWidth="1"/>
    <col min="8194" max="8194" width="12.42578125" style="722" customWidth="1"/>
    <col min="8195" max="8195" width="19.7109375" style="722" customWidth="1"/>
    <col min="8196" max="8196" width="9.140625" style="722"/>
    <col min="8197" max="8197" width="16.85546875" style="722" customWidth="1"/>
    <col min="8198" max="8198" width="12.5703125" style="722" customWidth="1"/>
    <col min="8199" max="8199" width="11.7109375" style="722" customWidth="1"/>
    <col min="8200" max="8200" width="12.28515625" style="722" customWidth="1"/>
    <col min="8201" max="8444" width="9.140625" style="722"/>
    <col min="8445" max="8445" width="4.42578125" style="722" customWidth="1"/>
    <col min="8446" max="8446" width="20.85546875" style="722" customWidth="1"/>
    <col min="8447" max="8448" width="12" style="722" customWidth="1"/>
    <col min="8449" max="8449" width="14.5703125" style="722" customWidth="1"/>
    <col min="8450" max="8450" width="12.42578125" style="722" customWidth="1"/>
    <col min="8451" max="8451" width="19.7109375" style="722" customWidth="1"/>
    <col min="8452" max="8452" width="9.140625" style="722"/>
    <col min="8453" max="8453" width="16.85546875" style="722" customWidth="1"/>
    <col min="8454" max="8454" width="12.5703125" style="722" customWidth="1"/>
    <col min="8455" max="8455" width="11.7109375" style="722" customWidth="1"/>
    <col min="8456" max="8456" width="12.28515625" style="722" customWidth="1"/>
    <col min="8457" max="8700" width="9.140625" style="722"/>
    <col min="8701" max="8701" width="4.42578125" style="722" customWidth="1"/>
    <col min="8702" max="8702" width="20.85546875" style="722" customWidth="1"/>
    <col min="8703" max="8704" width="12" style="722" customWidth="1"/>
    <col min="8705" max="8705" width="14.5703125" style="722" customWidth="1"/>
    <col min="8706" max="8706" width="12.42578125" style="722" customWidth="1"/>
    <col min="8707" max="8707" width="19.7109375" style="722" customWidth="1"/>
    <col min="8708" max="8708" width="9.140625" style="722"/>
    <col min="8709" max="8709" width="16.85546875" style="722" customWidth="1"/>
    <col min="8710" max="8710" width="12.5703125" style="722" customWidth="1"/>
    <col min="8711" max="8711" width="11.7109375" style="722" customWidth="1"/>
    <col min="8712" max="8712" width="12.28515625" style="722" customWidth="1"/>
    <col min="8713" max="8956" width="9.140625" style="722"/>
    <col min="8957" max="8957" width="4.42578125" style="722" customWidth="1"/>
    <col min="8958" max="8958" width="20.85546875" style="722" customWidth="1"/>
    <col min="8959" max="8960" width="12" style="722" customWidth="1"/>
    <col min="8961" max="8961" width="14.5703125" style="722" customWidth="1"/>
    <col min="8962" max="8962" width="12.42578125" style="722" customWidth="1"/>
    <col min="8963" max="8963" width="19.7109375" style="722" customWidth="1"/>
    <col min="8964" max="8964" width="9.140625" style="722"/>
    <col min="8965" max="8965" width="16.85546875" style="722" customWidth="1"/>
    <col min="8966" max="8966" width="12.5703125" style="722" customWidth="1"/>
    <col min="8967" max="8967" width="11.7109375" style="722" customWidth="1"/>
    <col min="8968" max="8968" width="12.28515625" style="722" customWidth="1"/>
    <col min="8969" max="9212" width="9.140625" style="722"/>
    <col min="9213" max="9213" width="4.42578125" style="722" customWidth="1"/>
    <col min="9214" max="9214" width="20.85546875" style="722" customWidth="1"/>
    <col min="9215" max="9216" width="12" style="722" customWidth="1"/>
    <col min="9217" max="9217" width="14.5703125" style="722" customWidth="1"/>
    <col min="9218" max="9218" width="12.42578125" style="722" customWidth="1"/>
    <col min="9219" max="9219" width="19.7109375" style="722" customWidth="1"/>
    <col min="9220" max="9220" width="9.140625" style="722"/>
    <col min="9221" max="9221" width="16.85546875" style="722" customWidth="1"/>
    <col min="9222" max="9222" width="12.5703125" style="722" customWidth="1"/>
    <col min="9223" max="9223" width="11.7109375" style="722" customWidth="1"/>
    <col min="9224" max="9224" width="12.28515625" style="722" customWidth="1"/>
    <col min="9225" max="9468" width="9.140625" style="722"/>
    <col min="9469" max="9469" width="4.42578125" style="722" customWidth="1"/>
    <col min="9470" max="9470" width="20.85546875" style="722" customWidth="1"/>
    <col min="9471" max="9472" width="12" style="722" customWidth="1"/>
    <col min="9473" max="9473" width="14.5703125" style="722" customWidth="1"/>
    <col min="9474" max="9474" width="12.42578125" style="722" customWidth="1"/>
    <col min="9475" max="9475" width="19.7109375" style="722" customWidth="1"/>
    <col min="9476" max="9476" width="9.140625" style="722"/>
    <col min="9477" max="9477" width="16.85546875" style="722" customWidth="1"/>
    <col min="9478" max="9478" width="12.5703125" style="722" customWidth="1"/>
    <col min="9479" max="9479" width="11.7109375" style="722" customWidth="1"/>
    <col min="9480" max="9480" width="12.28515625" style="722" customWidth="1"/>
    <col min="9481" max="9724" width="9.140625" style="722"/>
    <col min="9725" max="9725" width="4.42578125" style="722" customWidth="1"/>
    <col min="9726" max="9726" width="20.85546875" style="722" customWidth="1"/>
    <col min="9727" max="9728" width="12" style="722" customWidth="1"/>
    <col min="9729" max="9729" width="14.5703125" style="722" customWidth="1"/>
    <col min="9730" max="9730" width="12.42578125" style="722" customWidth="1"/>
    <col min="9731" max="9731" width="19.7109375" style="722" customWidth="1"/>
    <col min="9732" max="9732" width="9.140625" style="722"/>
    <col min="9733" max="9733" width="16.85546875" style="722" customWidth="1"/>
    <col min="9734" max="9734" width="12.5703125" style="722" customWidth="1"/>
    <col min="9735" max="9735" width="11.7109375" style="722" customWidth="1"/>
    <col min="9736" max="9736" width="12.28515625" style="722" customWidth="1"/>
    <col min="9737" max="9980" width="9.140625" style="722"/>
    <col min="9981" max="9981" width="4.42578125" style="722" customWidth="1"/>
    <col min="9982" max="9982" width="20.85546875" style="722" customWidth="1"/>
    <col min="9983" max="9984" width="12" style="722" customWidth="1"/>
    <col min="9985" max="9985" width="14.5703125" style="722" customWidth="1"/>
    <col min="9986" max="9986" width="12.42578125" style="722" customWidth="1"/>
    <col min="9987" max="9987" width="19.7109375" style="722" customWidth="1"/>
    <col min="9988" max="9988" width="9.140625" style="722"/>
    <col min="9989" max="9989" width="16.85546875" style="722" customWidth="1"/>
    <col min="9990" max="9990" width="12.5703125" style="722" customWidth="1"/>
    <col min="9991" max="9991" width="11.7109375" style="722" customWidth="1"/>
    <col min="9992" max="9992" width="12.28515625" style="722" customWidth="1"/>
    <col min="9993" max="10236" width="9.140625" style="722"/>
    <col min="10237" max="10237" width="4.42578125" style="722" customWidth="1"/>
    <col min="10238" max="10238" width="20.85546875" style="722" customWidth="1"/>
    <col min="10239" max="10240" width="12" style="722" customWidth="1"/>
    <col min="10241" max="10241" width="14.5703125" style="722" customWidth="1"/>
    <col min="10242" max="10242" width="12.42578125" style="722" customWidth="1"/>
    <col min="10243" max="10243" width="19.7109375" style="722" customWidth="1"/>
    <col min="10244" max="10244" width="9.140625" style="722"/>
    <col min="10245" max="10245" width="16.85546875" style="722" customWidth="1"/>
    <col min="10246" max="10246" width="12.5703125" style="722" customWidth="1"/>
    <col min="10247" max="10247" width="11.7109375" style="722" customWidth="1"/>
    <col min="10248" max="10248" width="12.28515625" style="722" customWidth="1"/>
    <col min="10249" max="10492" width="9.140625" style="722"/>
    <col min="10493" max="10493" width="4.42578125" style="722" customWidth="1"/>
    <col min="10494" max="10494" width="20.85546875" style="722" customWidth="1"/>
    <col min="10495" max="10496" width="12" style="722" customWidth="1"/>
    <col min="10497" max="10497" width="14.5703125" style="722" customWidth="1"/>
    <col min="10498" max="10498" width="12.42578125" style="722" customWidth="1"/>
    <col min="10499" max="10499" width="19.7109375" style="722" customWidth="1"/>
    <col min="10500" max="10500" width="9.140625" style="722"/>
    <col min="10501" max="10501" width="16.85546875" style="722" customWidth="1"/>
    <col min="10502" max="10502" width="12.5703125" style="722" customWidth="1"/>
    <col min="10503" max="10503" width="11.7109375" style="722" customWidth="1"/>
    <col min="10504" max="10504" width="12.28515625" style="722" customWidth="1"/>
    <col min="10505" max="10748" width="9.140625" style="722"/>
    <col min="10749" max="10749" width="4.42578125" style="722" customWidth="1"/>
    <col min="10750" max="10750" width="20.85546875" style="722" customWidth="1"/>
    <col min="10751" max="10752" width="12" style="722" customWidth="1"/>
    <col min="10753" max="10753" width="14.5703125" style="722" customWidth="1"/>
    <col min="10754" max="10754" width="12.42578125" style="722" customWidth="1"/>
    <col min="10755" max="10755" width="19.7109375" style="722" customWidth="1"/>
    <col min="10756" max="10756" width="9.140625" style="722"/>
    <col min="10757" max="10757" width="16.85546875" style="722" customWidth="1"/>
    <col min="10758" max="10758" width="12.5703125" style="722" customWidth="1"/>
    <col min="10759" max="10759" width="11.7109375" style="722" customWidth="1"/>
    <col min="10760" max="10760" width="12.28515625" style="722" customWidth="1"/>
    <col min="10761" max="11004" width="9.140625" style="722"/>
    <col min="11005" max="11005" width="4.42578125" style="722" customWidth="1"/>
    <col min="11006" max="11006" width="20.85546875" style="722" customWidth="1"/>
    <col min="11007" max="11008" width="12" style="722" customWidth="1"/>
    <col min="11009" max="11009" width="14.5703125" style="722" customWidth="1"/>
    <col min="11010" max="11010" width="12.42578125" style="722" customWidth="1"/>
    <col min="11011" max="11011" width="19.7109375" style="722" customWidth="1"/>
    <col min="11012" max="11012" width="9.140625" style="722"/>
    <col min="11013" max="11013" width="16.85546875" style="722" customWidth="1"/>
    <col min="11014" max="11014" width="12.5703125" style="722" customWidth="1"/>
    <col min="11015" max="11015" width="11.7109375" style="722" customWidth="1"/>
    <col min="11016" max="11016" width="12.28515625" style="722" customWidth="1"/>
    <col min="11017" max="11260" width="9.140625" style="722"/>
    <col min="11261" max="11261" width="4.42578125" style="722" customWidth="1"/>
    <col min="11262" max="11262" width="20.85546875" style="722" customWidth="1"/>
    <col min="11263" max="11264" width="12" style="722" customWidth="1"/>
    <col min="11265" max="11265" width="14.5703125" style="722" customWidth="1"/>
    <col min="11266" max="11266" width="12.42578125" style="722" customWidth="1"/>
    <col min="11267" max="11267" width="19.7109375" style="722" customWidth="1"/>
    <col min="11268" max="11268" width="9.140625" style="722"/>
    <col min="11269" max="11269" width="16.85546875" style="722" customWidth="1"/>
    <col min="11270" max="11270" width="12.5703125" style="722" customWidth="1"/>
    <col min="11271" max="11271" width="11.7109375" style="722" customWidth="1"/>
    <col min="11272" max="11272" width="12.28515625" style="722" customWidth="1"/>
    <col min="11273" max="11516" width="9.140625" style="722"/>
    <col min="11517" max="11517" width="4.42578125" style="722" customWidth="1"/>
    <col min="11518" max="11518" width="20.85546875" style="722" customWidth="1"/>
    <col min="11519" max="11520" width="12" style="722" customWidth="1"/>
    <col min="11521" max="11521" width="14.5703125" style="722" customWidth="1"/>
    <col min="11522" max="11522" width="12.42578125" style="722" customWidth="1"/>
    <col min="11523" max="11523" width="19.7109375" style="722" customWidth="1"/>
    <col min="11524" max="11524" width="9.140625" style="722"/>
    <col min="11525" max="11525" width="16.85546875" style="722" customWidth="1"/>
    <col min="11526" max="11526" width="12.5703125" style="722" customWidth="1"/>
    <col min="11527" max="11527" width="11.7109375" style="722" customWidth="1"/>
    <col min="11528" max="11528" width="12.28515625" style="722" customWidth="1"/>
    <col min="11529" max="11772" width="9.140625" style="722"/>
    <col min="11773" max="11773" width="4.42578125" style="722" customWidth="1"/>
    <col min="11774" max="11774" width="20.85546875" style="722" customWidth="1"/>
    <col min="11775" max="11776" width="12" style="722" customWidth="1"/>
    <col min="11777" max="11777" width="14.5703125" style="722" customWidth="1"/>
    <col min="11778" max="11778" width="12.42578125" style="722" customWidth="1"/>
    <col min="11779" max="11779" width="19.7109375" style="722" customWidth="1"/>
    <col min="11780" max="11780" width="9.140625" style="722"/>
    <col min="11781" max="11781" width="16.85546875" style="722" customWidth="1"/>
    <col min="11782" max="11782" width="12.5703125" style="722" customWidth="1"/>
    <col min="11783" max="11783" width="11.7109375" style="722" customWidth="1"/>
    <col min="11784" max="11784" width="12.28515625" style="722" customWidth="1"/>
    <col min="11785" max="12028" width="9.140625" style="722"/>
    <col min="12029" max="12029" width="4.42578125" style="722" customWidth="1"/>
    <col min="12030" max="12030" width="20.85546875" style="722" customWidth="1"/>
    <col min="12031" max="12032" width="12" style="722" customWidth="1"/>
    <col min="12033" max="12033" width="14.5703125" style="722" customWidth="1"/>
    <col min="12034" max="12034" width="12.42578125" style="722" customWidth="1"/>
    <col min="12035" max="12035" width="19.7109375" style="722" customWidth="1"/>
    <col min="12036" max="12036" width="9.140625" style="722"/>
    <col min="12037" max="12037" width="16.85546875" style="722" customWidth="1"/>
    <col min="12038" max="12038" width="12.5703125" style="722" customWidth="1"/>
    <col min="12039" max="12039" width="11.7109375" style="722" customWidth="1"/>
    <col min="12040" max="12040" width="12.28515625" style="722" customWidth="1"/>
    <col min="12041" max="12284" width="9.140625" style="722"/>
    <col min="12285" max="12285" width="4.42578125" style="722" customWidth="1"/>
    <col min="12286" max="12286" width="20.85546875" style="722" customWidth="1"/>
    <col min="12287" max="12288" width="12" style="722" customWidth="1"/>
    <col min="12289" max="12289" width="14.5703125" style="722" customWidth="1"/>
    <col min="12290" max="12290" width="12.42578125" style="722" customWidth="1"/>
    <col min="12291" max="12291" width="19.7109375" style="722" customWidth="1"/>
    <col min="12292" max="12292" width="9.140625" style="722"/>
    <col min="12293" max="12293" width="16.85546875" style="722" customWidth="1"/>
    <col min="12294" max="12294" width="12.5703125" style="722" customWidth="1"/>
    <col min="12295" max="12295" width="11.7109375" style="722" customWidth="1"/>
    <col min="12296" max="12296" width="12.28515625" style="722" customWidth="1"/>
    <col min="12297" max="12540" width="9.140625" style="722"/>
    <col min="12541" max="12541" width="4.42578125" style="722" customWidth="1"/>
    <col min="12542" max="12542" width="20.85546875" style="722" customWidth="1"/>
    <col min="12543" max="12544" width="12" style="722" customWidth="1"/>
    <col min="12545" max="12545" width="14.5703125" style="722" customWidth="1"/>
    <col min="12546" max="12546" width="12.42578125" style="722" customWidth="1"/>
    <col min="12547" max="12547" width="19.7109375" style="722" customWidth="1"/>
    <col min="12548" max="12548" width="9.140625" style="722"/>
    <col min="12549" max="12549" width="16.85546875" style="722" customWidth="1"/>
    <col min="12550" max="12550" width="12.5703125" style="722" customWidth="1"/>
    <col min="12551" max="12551" width="11.7109375" style="722" customWidth="1"/>
    <col min="12552" max="12552" width="12.28515625" style="722" customWidth="1"/>
    <col min="12553" max="12796" width="9.140625" style="722"/>
    <col min="12797" max="12797" width="4.42578125" style="722" customWidth="1"/>
    <col min="12798" max="12798" width="20.85546875" style="722" customWidth="1"/>
    <col min="12799" max="12800" width="12" style="722" customWidth="1"/>
    <col min="12801" max="12801" width="14.5703125" style="722" customWidth="1"/>
    <col min="12802" max="12802" width="12.42578125" style="722" customWidth="1"/>
    <col min="12803" max="12803" width="19.7109375" style="722" customWidth="1"/>
    <col min="12804" max="12804" width="9.140625" style="722"/>
    <col min="12805" max="12805" width="16.85546875" style="722" customWidth="1"/>
    <col min="12806" max="12806" width="12.5703125" style="722" customWidth="1"/>
    <col min="12807" max="12807" width="11.7109375" style="722" customWidth="1"/>
    <col min="12808" max="12808" width="12.28515625" style="722" customWidth="1"/>
    <col min="12809" max="13052" width="9.140625" style="722"/>
    <col min="13053" max="13053" width="4.42578125" style="722" customWidth="1"/>
    <col min="13054" max="13054" width="20.85546875" style="722" customWidth="1"/>
    <col min="13055" max="13056" width="12" style="722" customWidth="1"/>
    <col min="13057" max="13057" width="14.5703125" style="722" customWidth="1"/>
    <col min="13058" max="13058" width="12.42578125" style="722" customWidth="1"/>
    <col min="13059" max="13059" width="19.7109375" style="722" customWidth="1"/>
    <col min="13060" max="13060" width="9.140625" style="722"/>
    <col min="13061" max="13061" width="16.85546875" style="722" customWidth="1"/>
    <col min="13062" max="13062" width="12.5703125" style="722" customWidth="1"/>
    <col min="13063" max="13063" width="11.7109375" style="722" customWidth="1"/>
    <col min="13064" max="13064" width="12.28515625" style="722" customWidth="1"/>
    <col min="13065" max="13308" width="9.140625" style="722"/>
    <col min="13309" max="13309" width="4.42578125" style="722" customWidth="1"/>
    <col min="13310" max="13310" width="20.85546875" style="722" customWidth="1"/>
    <col min="13311" max="13312" width="12" style="722" customWidth="1"/>
    <col min="13313" max="13313" width="14.5703125" style="722" customWidth="1"/>
    <col min="13314" max="13314" width="12.42578125" style="722" customWidth="1"/>
    <col min="13315" max="13315" width="19.7109375" style="722" customWidth="1"/>
    <col min="13316" max="13316" width="9.140625" style="722"/>
    <col min="13317" max="13317" width="16.85546875" style="722" customWidth="1"/>
    <col min="13318" max="13318" width="12.5703125" style="722" customWidth="1"/>
    <col min="13319" max="13319" width="11.7109375" style="722" customWidth="1"/>
    <col min="13320" max="13320" width="12.28515625" style="722" customWidth="1"/>
    <col min="13321" max="13564" width="9.140625" style="722"/>
    <col min="13565" max="13565" width="4.42578125" style="722" customWidth="1"/>
    <col min="13566" max="13566" width="20.85546875" style="722" customWidth="1"/>
    <col min="13567" max="13568" width="12" style="722" customWidth="1"/>
    <col min="13569" max="13569" width="14.5703125" style="722" customWidth="1"/>
    <col min="13570" max="13570" width="12.42578125" style="722" customWidth="1"/>
    <col min="13571" max="13571" width="19.7109375" style="722" customWidth="1"/>
    <col min="13572" max="13572" width="9.140625" style="722"/>
    <col min="13573" max="13573" width="16.85546875" style="722" customWidth="1"/>
    <col min="13574" max="13574" width="12.5703125" style="722" customWidth="1"/>
    <col min="13575" max="13575" width="11.7109375" style="722" customWidth="1"/>
    <col min="13576" max="13576" width="12.28515625" style="722" customWidth="1"/>
    <col min="13577" max="13820" width="9.140625" style="722"/>
    <col min="13821" max="13821" width="4.42578125" style="722" customWidth="1"/>
    <col min="13822" max="13822" width="20.85546875" style="722" customWidth="1"/>
    <col min="13823" max="13824" width="12" style="722" customWidth="1"/>
    <col min="13825" max="13825" width="14.5703125" style="722" customWidth="1"/>
    <col min="13826" max="13826" width="12.42578125" style="722" customWidth="1"/>
    <col min="13827" max="13827" width="19.7109375" style="722" customWidth="1"/>
    <col min="13828" max="13828" width="9.140625" style="722"/>
    <col min="13829" max="13829" width="16.85546875" style="722" customWidth="1"/>
    <col min="13830" max="13830" width="12.5703125" style="722" customWidth="1"/>
    <col min="13831" max="13831" width="11.7109375" style="722" customWidth="1"/>
    <col min="13832" max="13832" width="12.28515625" style="722" customWidth="1"/>
    <col min="13833" max="14076" width="9.140625" style="722"/>
    <col min="14077" max="14077" width="4.42578125" style="722" customWidth="1"/>
    <col min="14078" max="14078" width="20.85546875" style="722" customWidth="1"/>
    <col min="14079" max="14080" width="12" style="722" customWidth="1"/>
    <col min="14081" max="14081" width="14.5703125" style="722" customWidth="1"/>
    <col min="14082" max="14082" width="12.42578125" style="722" customWidth="1"/>
    <col min="14083" max="14083" width="19.7109375" style="722" customWidth="1"/>
    <col min="14084" max="14084" width="9.140625" style="722"/>
    <col min="14085" max="14085" width="16.85546875" style="722" customWidth="1"/>
    <col min="14086" max="14086" width="12.5703125" style="722" customWidth="1"/>
    <col min="14087" max="14087" width="11.7109375" style="722" customWidth="1"/>
    <col min="14088" max="14088" width="12.28515625" style="722" customWidth="1"/>
    <col min="14089" max="14332" width="9.140625" style="722"/>
    <col min="14333" max="14333" width="4.42578125" style="722" customWidth="1"/>
    <col min="14334" max="14334" width="20.85546875" style="722" customWidth="1"/>
    <col min="14335" max="14336" width="12" style="722" customWidth="1"/>
    <col min="14337" max="14337" width="14.5703125" style="722" customWidth="1"/>
    <col min="14338" max="14338" width="12.42578125" style="722" customWidth="1"/>
    <col min="14339" max="14339" width="19.7109375" style="722" customWidth="1"/>
    <col min="14340" max="14340" width="9.140625" style="722"/>
    <col min="14341" max="14341" width="16.85546875" style="722" customWidth="1"/>
    <col min="14342" max="14342" width="12.5703125" style="722" customWidth="1"/>
    <col min="14343" max="14343" width="11.7109375" style="722" customWidth="1"/>
    <col min="14344" max="14344" width="12.28515625" style="722" customWidth="1"/>
    <col min="14345" max="14588" width="9.140625" style="722"/>
    <col min="14589" max="14589" width="4.42578125" style="722" customWidth="1"/>
    <col min="14590" max="14590" width="20.85546875" style="722" customWidth="1"/>
    <col min="14591" max="14592" width="12" style="722" customWidth="1"/>
    <col min="14593" max="14593" width="14.5703125" style="722" customWidth="1"/>
    <col min="14594" max="14594" width="12.42578125" style="722" customWidth="1"/>
    <col min="14595" max="14595" width="19.7109375" style="722" customWidth="1"/>
    <col min="14596" max="14596" width="9.140625" style="722"/>
    <col min="14597" max="14597" width="16.85546875" style="722" customWidth="1"/>
    <col min="14598" max="14598" width="12.5703125" style="722" customWidth="1"/>
    <col min="14599" max="14599" width="11.7109375" style="722" customWidth="1"/>
    <col min="14600" max="14600" width="12.28515625" style="722" customWidth="1"/>
    <col min="14601" max="14844" width="9.140625" style="722"/>
    <col min="14845" max="14845" width="4.42578125" style="722" customWidth="1"/>
    <col min="14846" max="14846" width="20.85546875" style="722" customWidth="1"/>
    <col min="14847" max="14848" width="12" style="722" customWidth="1"/>
    <col min="14849" max="14849" width="14.5703125" style="722" customWidth="1"/>
    <col min="14850" max="14850" width="12.42578125" style="722" customWidth="1"/>
    <col min="14851" max="14851" width="19.7109375" style="722" customWidth="1"/>
    <col min="14852" max="14852" width="9.140625" style="722"/>
    <col min="14853" max="14853" width="16.85546875" style="722" customWidth="1"/>
    <col min="14854" max="14854" width="12.5703125" style="722" customWidth="1"/>
    <col min="14855" max="14855" width="11.7109375" style="722" customWidth="1"/>
    <col min="14856" max="14856" width="12.28515625" style="722" customWidth="1"/>
    <col min="14857" max="15100" width="9.140625" style="722"/>
    <col min="15101" max="15101" width="4.42578125" style="722" customWidth="1"/>
    <col min="15102" max="15102" width="20.85546875" style="722" customWidth="1"/>
    <col min="15103" max="15104" width="12" style="722" customWidth="1"/>
    <col min="15105" max="15105" width="14.5703125" style="722" customWidth="1"/>
    <col min="15106" max="15106" width="12.42578125" style="722" customWidth="1"/>
    <col min="15107" max="15107" width="19.7109375" style="722" customWidth="1"/>
    <col min="15108" max="15108" width="9.140625" style="722"/>
    <col min="15109" max="15109" width="16.85546875" style="722" customWidth="1"/>
    <col min="15110" max="15110" width="12.5703125" style="722" customWidth="1"/>
    <col min="15111" max="15111" width="11.7109375" style="722" customWidth="1"/>
    <col min="15112" max="15112" width="12.28515625" style="722" customWidth="1"/>
    <col min="15113" max="15356" width="9.140625" style="722"/>
    <col min="15357" max="15357" width="4.42578125" style="722" customWidth="1"/>
    <col min="15358" max="15358" width="20.85546875" style="722" customWidth="1"/>
    <col min="15359" max="15360" width="12" style="722" customWidth="1"/>
    <col min="15361" max="15361" width="14.5703125" style="722" customWidth="1"/>
    <col min="15362" max="15362" width="12.42578125" style="722" customWidth="1"/>
    <col min="15363" max="15363" width="19.7109375" style="722" customWidth="1"/>
    <col min="15364" max="15364" width="9.140625" style="722"/>
    <col min="15365" max="15365" width="16.85546875" style="722" customWidth="1"/>
    <col min="15366" max="15366" width="12.5703125" style="722" customWidth="1"/>
    <col min="15367" max="15367" width="11.7109375" style="722" customWidth="1"/>
    <col min="15368" max="15368" width="12.28515625" style="722" customWidth="1"/>
    <col min="15369" max="15612" width="9.140625" style="722"/>
    <col min="15613" max="15613" width="4.42578125" style="722" customWidth="1"/>
    <col min="15614" max="15614" width="20.85546875" style="722" customWidth="1"/>
    <col min="15615" max="15616" width="12" style="722" customWidth="1"/>
    <col min="15617" max="15617" width="14.5703125" style="722" customWidth="1"/>
    <col min="15618" max="15618" width="12.42578125" style="722" customWidth="1"/>
    <col min="15619" max="15619" width="19.7109375" style="722" customWidth="1"/>
    <col min="15620" max="15620" width="9.140625" style="722"/>
    <col min="15621" max="15621" width="16.85546875" style="722" customWidth="1"/>
    <col min="15622" max="15622" width="12.5703125" style="722" customWidth="1"/>
    <col min="15623" max="15623" width="11.7109375" style="722" customWidth="1"/>
    <col min="15624" max="15624" width="12.28515625" style="722" customWidth="1"/>
    <col min="15625" max="15868" width="9.140625" style="722"/>
    <col min="15869" max="15869" width="4.42578125" style="722" customWidth="1"/>
    <col min="15870" max="15870" width="20.85546875" style="722" customWidth="1"/>
    <col min="15871" max="15872" width="12" style="722" customWidth="1"/>
    <col min="15873" max="15873" width="14.5703125" style="722" customWidth="1"/>
    <col min="15874" max="15874" width="12.42578125" style="722" customWidth="1"/>
    <col min="15875" max="15875" width="19.7109375" style="722" customWidth="1"/>
    <col min="15876" max="15876" width="9.140625" style="722"/>
    <col min="15877" max="15877" width="16.85546875" style="722" customWidth="1"/>
    <col min="15878" max="15878" width="12.5703125" style="722" customWidth="1"/>
    <col min="15879" max="15879" width="11.7109375" style="722" customWidth="1"/>
    <col min="15880" max="15880" width="12.28515625" style="722" customWidth="1"/>
    <col min="15881" max="16124" width="9.140625" style="722"/>
    <col min="16125" max="16125" width="4.42578125" style="722" customWidth="1"/>
    <col min="16126" max="16126" width="20.85546875" style="722" customWidth="1"/>
    <col min="16127" max="16128" width="12" style="722" customWidth="1"/>
    <col min="16129" max="16129" width="14.5703125" style="722" customWidth="1"/>
    <col min="16130" max="16130" width="12.42578125" style="722" customWidth="1"/>
    <col min="16131" max="16131" width="19.7109375" style="722" customWidth="1"/>
    <col min="16132" max="16132" width="9.140625" style="722"/>
    <col min="16133" max="16133" width="16.85546875" style="722" customWidth="1"/>
    <col min="16134" max="16134" width="12.5703125" style="722" customWidth="1"/>
    <col min="16135" max="16135" width="11.7109375" style="722" customWidth="1"/>
    <col min="16136" max="16136" width="12.28515625" style="722" customWidth="1"/>
    <col min="16137" max="16384" width="9.140625" style="722"/>
  </cols>
  <sheetData>
    <row r="1" spans="2:11" ht="15.75">
      <c r="B1" s="593" t="s">
        <v>310</v>
      </c>
    </row>
    <row r="2" spans="2:11" ht="26.25" customHeight="1">
      <c r="B2" s="594" t="s">
        <v>311</v>
      </c>
    </row>
    <row r="5" spans="2:11" ht="38.25" customHeight="1" thickBot="1">
      <c r="B5" s="1203" t="s">
        <v>365</v>
      </c>
      <c r="C5" s="1203"/>
      <c r="D5" s="1203"/>
      <c r="E5" s="1203"/>
      <c r="F5" s="1203"/>
      <c r="G5" s="1203"/>
      <c r="I5" s="704" t="s">
        <v>344</v>
      </c>
    </row>
    <row r="6" spans="2:11" ht="15.75" customHeight="1" thickBot="1">
      <c r="B6" s="1204" t="s">
        <v>173</v>
      </c>
      <c r="C6" s="1206" t="s">
        <v>366</v>
      </c>
      <c r="D6" s="1207"/>
      <c r="E6" s="1208"/>
      <c r="F6" s="1209" t="s">
        <v>367</v>
      </c>
      <c r="G6" s="1204" t="s">
        <v>368</v>
      </c>
    </row>
    <row r="7" spans="2:11" ht="18" customHeight="1" thickBot="1">
      <c r="B7" s="1205"/>
      <c r="C7" s="1023" t="s">
        <v>322</v>
      </c>
      <c r="D7" s="1023" t="s">
        <v>333</v>
      </c>
      <c r="E7" s="1023" t="s">
        <v>334</v>
      </c>
      <c r="F7" s="1210"/>
      <c r="G7" s="1205"/>
    </row>
    <row r="8" spans="2:11" ht="17.25" customHeight="1" thickBot="1">
      <c r="B8" s="1024" t="s">
        <v>174</v>
      </c>
      <c r="C8" s="824">
        <v>4167.0140000000001</v>
      </c>
      <c r="D8" s="824">
        <v>1015.301</v>
      </c>
      <c r="E8" s="1007">
        <f>(D8/C8)*100</f>
        <v>24.365192917518396</v>
      </c>
      <c r="F8" s="824">
        <v>5421.8609999999999</v>
      </c>
      <c r="G8" s="1008">
        <f>((C8-F8)/F8)*100</f>
        <v>-23.144211922806573</v>
      </c>
      <c r="I8" s="745" t="s">
        <v>175</v>
      </c>
    </row>
    <row r="9" spans="2:11" ht="18" customHeight="1" thickBot="1">
      <c r="B9" s="1025" t="s">
        <v>176</v>
      </c>
      <c r="C9" s="825">
        <v>22382</v>
      </c>
      <c r="D9" s="825">
        <v>2543</v>
      </c>
      <c r="E9" s="1007">
        <f t="shared" ref="E9:E13" si="0">(D9/C9)*100</f>
        <v>11.36180859619337</v>
      </c>
      <c r="F9" s="825">
        <v>25800</v>
      </c>
      <c r="G9" s="1008">
        <f t="shared" ref="G9:G13" si="1">((C9-F9)/F9)*100</f>
        <v>-13.248062015503875</v>
      </c>
      <c r="I9" s="703">
        <f>C9-F9</f>
        <v>-3418</v>
      </c>
    </row>
    <row r="10" spans="2:11" ht="15" customHeight="1" thickBot="1">
      <c r="B10" s="1026" t="s">
        <v>312</v>
      </c>
      <c r="C10" s="826">
        <v>13388</v>
      </c>
      <c r="D10" s="827">
        <v>0</v>
      </c>
      <c r="E10" s="1007">
        <f t="shared" si="0"/>
        <v>0</v>
      </c>
      <c r="F10" s="828">
        <v>14100</v>
      </c>
      <c r="G10" s="1008">
        <f t="shared" si="1"/>
        <v>-5.0496453900709222</v>
      </c>
    </row>
    <row r="11" spans="2:11" ht="17.25" customHeight="1" thickBot="1">
      <c r="B11" s="1027" t="s">
        <v>177</v>
      </c>
      <c r="C11" s="829">
        <v>128288.787</v>
      </c>
      <c r="D11" s="830">
        <v>20812.071</v>
      </c>
      <c r="E11" s="1007">
        <f t="shared" si="0"/>
        <v>16.222829357642926</v>
      </c>
      <c r="F11" s="830">
        <v>120178.101</v>
      </c>
      <c r="G11" s="1008">
        <f t="shared" si="1"/>
        <v>6.7488884684573289</v>
      </c>
      <c r="K11" s="1009"/>
    </row>
    <row r="12" spans="2:11" ht="15" customHeight="1" thickBot="1">
      <c r="B12" s="1024" t="s">
        <v>178</v>
      </c>
      <c r="C12" s="824">
        <v>35064.173000000003</v>
      </c>
      <c r="D12" s="824">
        <v>5032.7190000000001</v>
      </c>
      <c r="E12" s="1007">
        <f t="shared" si="0"/>
        <v>14.352880930629677</v>
      </c>
      <c r="F12" s="824">
        <v>35578.927000000003</v>
      </c>
      <c r="G12" s="1008">
        <f t="shared" si="1"/>
        <v>-1.4467946152507656</v>
      </c>
    </row>
    <row r="13" spans="2:11" ht="15" customHeight="1" thickBot="1">
      <c r="B13" s="1024" t="s">
        <v>179</v>
      </c>
      <c r="C13" s="824">
        <f t="shared" ref="C13:D13" si="2">C11+C12</f>
        <v>163352.95999999999</v>
      </c>
      <c r="D13" s="824">
        <f t="shared" si="2"/>
        <v>25844.79</v>
      </c>
      <c r="E13" s="1007">
        <f t="shared" si="0"/>
        <v>15.821439660475086</v>
      </c>
      <c r="F13" s="824">
        <f t="shared" ref="F13" si="3">F11+F12</f>
        <v>155757.02799999999</v>
      </c>
      <c r="G13" s="1008">
        <f t="shared" si="1"/>
        <v>4.8767828312697397</v>
      </c>
    </row>
    <row r="16" spans="2:11" ht="15.75">
      <c r="B16" s="597" t="s">
        <v>313</v>
      </c>
    </row>
    <row r="18" spans="1:14" ht="33" customHeight="1" thickBot="1">
      <c r="B18" s="1203" t="s">
        <v>369</v>
      </c>
      <c r="C18" s="1203"/>
      <c r="D18" s="1203"/>
      <c r="E18" s="1203"/>
      <c r="F18" s="1203"/>
      <c r="G18" s="1203"/>
      <c r="L18" s="127"/>
      <c r="M18" s="127"/>
      <c r="N18" s="127"/>
    </row>
    <row r="19" spans="1:14" ht="24.75" customHeight="1" thickBot="1">
      <c r="B19" s="1194" t="s">
        <v>180</v>
      </c>
      <c r="C19" s="1196" t="s">
        <v>366</v>
      </c>
      <c r="D19" s="1197"/>
      <c r="E19" s="1198"/>
      <c r="F19" s="1199" t="s">
        <v>367</v>
      </c>
      <c r="G19" s="1194" t="s">
        <v>368</v>
      </c>
      <c r="L19" s="127"/>
      <c r="M19" s="127"/>
      <c r="N19" s="127"/>
    </row>
    <row r="20" spans="1:14" ht="15.75" customHeight="1" thickBot="1">
      <c r="B20" s="1195"/>
      <c r="C20" s="673" t="s">
        <v>322</v>
      </c>
      <c r="D20" s="673" t="s">
        <v>333</v>
      </c>
      <c r="E20" s="673" t="s">
        <v>334</v>
      </c>
      <c r="F20" s="1200"/>
      <c r="G20" s="1202"/>
      <c r="L20" s="127"/>
      <c r="M20" s="127"/>
      <c r="N20" s="127"/>
    </row>
    <row r="21" spans="1:14" ht="15.75" thickBot="1">
      <c r="B21" s="595" t="s">
        <v>174</v>
      </c>
      <c r="C21" s="824">
        <v>17387.170999999998</v>
      </c>
      <c r="D21" s="831">
        <v>0</v>
      </c>
      <c r="E21" s="1010">
        <f>(D21/C21)*100</f>
        <v>0</v>
      </c>
      <c r="F21" s="824">
        <v>16448.397000000001</v>
      </c>
      <c r="G21" s="1011">
        <f>((C21-F21)/F21)*100</f>
        <v>5.7073889935900599</v>
      </c>
      <c r="I21" s="745" t="s">
        <v>181</v>
      </c>
      <c r="L21" s="127"/>
      <c r="M21" s="127"/>
      <c r="N21" s="127"/>
    </row>
    <row r="22" spans="1:14" ht="15.75" thickBot="1">
      <c r="B22" s="595" t="s">
        <v>176</v>
      </c>
      <c r="C22" s="824">
        <v>83410</v>
      </c>
      <c r="D22" s="831">
        <v>0</v>
      </c>
      <c r="E22" s="1012">
        <f t="shared" ref="E22:E26" si="4">(D22/C22)*100</f>
        <v>0</v>
      </c>
      <c r="F22" s="824">
        <v>70178</v>
      </c>
      <c r="G22" s="1011">
        <f t="shared" ref="G22:G26" si="5">((C22-F22)/F22)*100</f>
        <v>18.854911795719456</v>
      </c>
      <c r="I22" s="703">
        <f>C22-F22</f>
        <v>13232</v>
      </c>
      <c r="L22" s="127"/>
      <c r="M22" s="127"/>
      <c r="N22" s="127"/>
    </row>
    <row r="23" spans="1:14" ht="15.75" thickBot="1">
      <c r="B23" s="596" t="s">
        <v>312</v>
      </c>
      <c r="C23" s="828">
        <v>28724</v>
      </c>
      <c r="D23" s="832">
        <v>0</v>
      </c>
      <c r="E23" s="1012">
        <f t="shared" si="4"/>
        <v>0</v>
      </c>
      <c r="F23" s="828">
        <v>19161</v>
      </c>
      <c r="G23" s="1012">
        <f t="shared" si="5"/>
        <v>49.908668649861696</v>
      </c>
      <c r="L23" s="127"/>
      <c r="M23" s="127"/>
      <c r="N23" s="127"/>
    </row>
    <row r="24" spans="1:14" ht="15.75" thickBot="1">
      <c r="B24" s="595" t="s">
        <v>177</v>
      </c>
      <c r="C24" s="824">
        <v>6289.2860000000001</v>
      </c>
      <c r="D24" s="833">
        <v>0</v>
      </c>
      <c r="E24" s="1013">
        <f t="shared" si="4"/>
        <v>0</v>
      </c>
      <c r="F24" s="824">
        <v>7775.3710000000001</v>
      </c>
      <c r="G24" s="1011">
        <f t="shared" si="5"/>
        <v>-19.112721437986689</v>
      </c>
      <c r="L24" s="127"/>
      <c r="M24" s="127"/>
      <c r="N24" s="127"/>
    </row>
    <row r="25" spans="1:14" ht="15.75" thickBot="1">
      <c r="B25" s="595" t="s">
        <v>178</v>
      </c>
      <c r="C25" s="824">
        <v>2008.567</v>
      </c>
      <c r="D25" s="833">
        <v>54.4</v>
      </c>
      <c r="E25" s="1012">
        <f t="shared" si="4"/>
        <v>2.7083985747052499</v>
      </c>
      <c r="F25" s="824">
        <v>2570.9810000000002</v>
      </c>
      <c r="G25" s="1011">
        <f t="shared" si="5"/>
        <v>-21.875463101438719</v>
      </c>
      <c r="L25" s="127"/>
      <c r="M25" s="127"/>
      <c r="N25" s="127"/>
    </row>
    <row r="26" spans="1:14" ht="15.75" thickBot="1">
      <c r="B26" s="595" t="s">
        <v>179</v>
      </c>
      <c r="C26" s="824">
        <f t="shared" ref="C26:D26" si="6">C24+C25</f>
        <v>8297.8529999999992</v>
      </c>
      <c r="D26" s="834">
        <f t="shared" si="6"/>
        <v>54.4</v>
      </c>
      <c r="E26" s="1014">
        <f t="shared" si="4"/>
        <v>0.65559127162170749</v>
      </c>
      <c r="F26" s="824">
        <f>F24+F25</f>
        <v>10346.352000000001</v>
      </c>
      <c r="G26" s="1012">
        <f t="shared" si="5"/>
        <v>-19.799239384084373</v>
      </c>
      <c r="L26" s="127"/>
      <c r="M26" s="127"/>
      <c r="N26" s="127"/>
    </row>
    <row r="27" spans="1:14" ht="16.5" customHeight="1">
      <c r="B27" s="1193"/>
      <c r="C27" s="1193"/>
      <c r="D27" s="1193"/>
      <c r="E27" s="1193"/>
      <c r="F27" s="1193"/>
      <c r="G27" s="1193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607"/>
      <c r="D32" s="608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>
        <f>(4123-4116)/4116*100</f>
        <v>0.17006802721088435</v>
      </c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201"/>
      <c r="D43" s="1201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75"/>
  <sheetViews>
    <sheetView workbookViewId="0">
      <selection activeCell="G17" sqref="G17"/>
    </sheetView>
  </sheetViews>
  <sheetFormatPr defaultRowHeight="12.75"/>
  <cols>
    <col min="1" max="1" width="5" style="722" customWidth="1"/>
    <col min="2" max="2" width="21.7109375" style="722" customWidth="1"/>
    <col min="3" max="3" width="11.140625" style="722" customWidth="1"/>
    <col min="4" max="4" width="12.140625" style="722" customWidth="1"/>
    <col min="5" max="5" width="12.28515625" style="722" customWidth="1"/>
    <col min="6" max="6" width="3" style="722" customWidth="1"/>
    <col min="7" max="7" width="20.28515625" style="722" customWidth="1"/>
    <col min="8" max="8" width="10.5703125" style="722" customWidth="1"/>
    <col min="9" max="9" width="9.85546875" style="722" bestFit="1" customWidth="1"/>
    <col min="10" max="10" width="9.140625" style="722" customWidth="1"/>
    <col min="11" max="11" width="2.85546875" style="722" customWidth="1"/>
    <col min="12" max="12" width="19.85546875" style="722" customWidth="1"/>
    <col min="13" max="13" width="18.28515625" style="722" customWidth="1"/>
    <col min="14" max="14" width="14.140625" style="722" customWidth="1"/>
    <col min="15" max="15" width="10.140625" style="722" customWidth="1"/>
    <col min="16" max="16" width="4.42578125" style="722" customWidth="1"/>
    <col min="17" max="17" width="21.85546875" style="722" customWidth="1"/>
    <col min="18" max="18" width="12.42578125" style="722" customWidth="1"/>
    <col min="19" max="19" width="9.85546875" style="722" bestFit="1" customWidth="1"/>
    <col min="20" max="20" width="10.42578125" style="722" customWidth="1"/>
    <col min="21" max="253" width="9.140625" style="722"/>
    <col min="254" max="254" width="5" style="722" customWidth="1"/>
    <col min="255" max="255" width="17.7109375" style="722" customWidth="1"/>
    <col min="256" max="256" width="13.85546875" style="722" customWidth="1"/>
    <col min="257" max="257" width="13.140625" style="722" customWidth="1"/>
    <col min="258" max="258" width="12.28515625" style="722" customWidth="1"/>
    <col min="259" max="259" width="3" style="722" customWidth="1"/>
    <col min="260" max="260" width="20.28515625" style="722" customWidth="1"/>
    <col min="261" max="261" width="12.5703125" style="722" customWidth="1"/>
    <col min="262" max="262" width="11.7109375" style="722" customWidth="1"/>
    <col min="263" max="263" width="9.140625" style="722"/>
    <col min="264" max="264" width="2.85546875" style="722" customWidth="1"/>
    <col min="265" max="265" width="18.5703125" style="722" customWidth="1"/>
    <col min="266" max="266" width="14.42578125" style="722" customWidth="1"/>
    <col min="267" max="267" width="13.7109375" style="722" customWidth="1"/>
    <col min="268" max="268" width="10.140625" style="722" customWidth="1"/>
    <col min="269" max="269" width="4.42578125" style="722" customWidth="1"/>
    <col min="270" max="270" width="24" style="722" customWidth="1"/>
    <col min="271" max="271" width="13.140625" style="722" customWidth="1"/>
    <col min="272" max="272" width="13" style="722" customWidth="1"/>
    <col min="273" max="273" width="10.42578125" style="722" customWidth="1"/>
    <col min="274" max="509" width="9.140625" style="722"/>
    <col min="510" max="510" width="5" style="722" customWidth="1"/>
    <col min="511" max="511" width="17.7109375" style="722" customWidth="1"/>
    <col min="512" max="512" width="13.85546875" style="722" customWidth="1"/>
    <col min="513" max="513" width="13.140625" style="722" customWidth="1"/>
    <col min="514" max="514" width="12.28515625" style="722" customWidth="1"/>
    <col min="515" max="515" width="3" style="722" customWidth="1"/>
    <col min="516" max="516" width="20.28515625" style="722" customWidth="1"/>
    <col min="517" max="517" width="12.5703125" style="722" customWidth="1"/>
    <col min="518" max="518" width="11.7109375" style="722" customWidth="1"/>
    <col min="519" max="519" width="9.140625" style="722"/>
    <col min="520" max="520" width="2.85546875" style="722" customWidth="1"/>
    <col min="521" max="521" width="18.5703125" style="722" customWidth="1"/>
    <col min="522" max="522" width="14.42578125" style="722" customWidth="1"/>
    <col min="523" max="523" width="13.7109375" style="722" customWidth="1"/>
    <col min="524" max="524" width="10.140625" style="722" customWidth="1"/>
    <col min="525" max="525" width="4.42578125" style="722" customWidth="1"/>
    <col min="526" max="526" width="24" style="722" customWidth="1"/>
    <col min="527" max="527" width="13.140625" style="722" customWidth="1"/>
    <col min="528" max="528" width="13" style="722" customWidth="1"/>
    <col min="529" max="529" width="10.42578125" style="722" customWidth="1"/>
    <col min="530" max="765" width="9.140625" style="722"/>
    <col min="766" max="766" width="5" style="722" customWidth="1"/>
    <col min="767" max="767" width="17.7109375" style="722" customWidth="1"/>
    <col min="768" max="768" width="13.85546875" style="722" customWidth="1"/>
    <col min="769" max="769" width="13.140625" style="722" customWidth="1"/>
    <col min="770" max="770" width="12.28515625" style="722" customWidth="1"/>
    <col min="771" max="771" width="3" style="722" customWidth="1"/>
    <col min="772" max="772" width="20.28515625" style="722" customWidth="1"/>
    <col min="773" max="773" width="12.5703125" style="722" customWidth="1"/>
    <col min="774" max="774" width="11.7109375" style="722" customWidth="1"/>
    <col min="775" max="775" width="9.140625" style="722"/>
    <col min="776" max="776" width="2.85546875" style="722" customWidth="1"/>
    <col min="777" max="777" width="18.5703125" style="722" customWidth="1"/>
    <col min="778" max="778" width="14.42578125" style="722" customWidth="1"/>
    <col min="779" max="779" width="13.7109375" style="722" customWidth="1"/>
    <col min="780" max="780" width="10.140625" style="722" customWidth="1"/>
    <col min="781" max="781" width="4.42578125" style="722" customWidth="1"/>
    <col min="782" max="782" width="24" style="722" customWidth="1"/>
    <col min="783" max="783" width="13.140625" style="722" customWidth="1"/>
    <col min="784" max="784" width="13" style="722" customWidth="1"/>
    <col min="785" max="785" width="10.42578125" style="722" customWidth="1"/>
    <col min="786" max="1021" width="9.140625" style="722"/>
    <col min="1022" max="1022" width="5" style="722" customWidth="1"/>
    <col min="1023" max="1023" width="17.7109375" style="722" customWidth="1"/>
    <col min="1024" max="1024" width="13.85546875" style="722" customWidth="1"/>
    <col min="1025" max="1025" width="13.140625" style="722" customWidth="1"/>
    <col min="1026" max="1026" width="12.28515625" style="722" customWidth="1"/>
    <col min="1027" max="1027" width="3" style="722" customWidth="1"/>
    <col min="1028" max="1028" width="20.28515625" style="722" customWidth="1"/>
    <col min="1029" max="1029" width="12.5703125" style="722" customWidth="1"/>
    <col min="1030" max="1030" width="11.7109375" style="722" customWidth="1"/>
    <col min="1031" max="1031" width="9.140625" style="722"/>
    <col min="1032" max="1032" width="2.85546875" style="722" customWidth="1"/>
    <col min="1033" max="1033" width="18.5703125" style="722" customWidth="1"/>
    <col min="1034" max="1034" width="14.42578125" style="722" customWidth="1"/>
    <col min="1035" max="1035" width="13.7109375" style="722" customWidth="1"/>
    <col min="1036" max="1036" width="10.140625" style="722" customWidth="1"/>
    <col min="1037" max="1037" width="4.42578125" style="722" customWidth="1"/>
    <col min="1038" max="1038" width="24" style="722" customWidth="1"/>
    <col min="1039" max="1039" width="13.140625" style="722" customWidth="1"/>
    <col min="1040" max="1040" width="13" style="722" customWidth="1"/>
    <col min="1041" max="1041" width="10.42578125" style="722" customWidth="1"/>
    <col min="1042" max="1277" width="9.140625" style="722"/>
    <col min="1278" max="1278" width="5" style="722" customWidth="1"/>
    <col min="1279" max="1279" width="17.7109375" style="722" customWidth="1"/>
    <col min="1280" max="1280" width="13.85546875" style="722" customWidth="1"/>
    <col min="1281" max="1281" width="13.140625" style="722" customWidth="1"/>
    <col min="1282" max="1282" width="12.28515625" style="722" customWidth="1"/>
    <col min="1283" max="1283" width="3" style="722" customWidth="1"/>
    <col min="1284" max="1284" width="20.28515625" style="722" customWidth="1"/>
    <col min="1285" max="1285" width="12.5703125" style="722" customWidth="1"/>
    <col min="1286" max="1286" width="11.7109375" style="722" customWidth="1"/>
    <col min="1287" max="1287" width="9.140625" style="722"/>
    <col min="1288" max="1288" width="2.85546875" style="722" customWidth="1"/>
    <col min="1289" max="1289" width="18.5703125" style="722" customWidth="1"/>
    <col min="1290" max="1290" width="14.42578125" style="722" customWidth="1"/>
    <col min="1291" max="1291" width="13.7109375" style="722" customWidth="1"/>
    <col min="1292" max="1292" width="10.140625" style="722" customWidth="1"/>
    <col min="1293" max="1293" width="4.42578125" style="722" customWidth="1"/>
    <col min="1294" max="1294" width="24" style="722" customWidth="1"/>
    <col min="1295" max="1295" width="13.140625" style="722" customWidth="1"/>
    <col min="1296" max="1296" width="13" style="722" customWidth="1"/>
    <col min="1297" max="1297" width="10.42578125" style="722" customWidth="1"/>
    <col min="1298" max="1533" width="9.140625" style="722"/>
    <col min="1534" max="1534" width="5" style="722" customWidth="1"/>
    <col min="1535" max="1535" width="17.7109375" style="722" customWidth="1"/>
    <col min="1536" max="1536" width="13.85546875" style="722" customWidth="1"/>
    <col min="1537" max="1537" width="13.140625" style="722" customWidth="1"/>
    <col min="1538" max="1538" width="12.28515625" style="722" customWidth="1"/>
    <col min="1539" max="1539" width="3" style="722" customWidth="1"/>
    <col min="1540" max="1540" width="20.28515625" style="722" customWidth="1"/>
    <col min="1541" max="1541" width="12.5703125" style="722" customWidth="1"/>
    <col min="1542" max="1542" width="11.7109375" style="722" customWidth="1"/>
    <col min="1543" max="1543" width="9.140625" style="722"/>
    <col min="1544" max="1544" width="2.85546875" style="722" customWidth="1"/>
    <col min="1545" max="1545" width="18.5703125" style="722" customWidth="1"/>
    <col min="1546" max="1546" width="14.42578125" style="722" customWidth="1"/>
    <col min="1547" max="1547" width="13.7109375" style="722" customWidth="1"/>
    <col min="1548" max="1548" width="10.140625" style="722" customWidth="1"/>
    <col min="1549" max="1549" width="4.42578125" style="722" customWidth="1"/>
    <col min="1550" max="1550" width="24" style="722" customWidth="1"/>
    <col min="1551" max="1551" width="13.140625" style="722" customWidth="1"/>
    <col min="1552" max="1552" width="13" style="722" customWidth="1"/>
    <col min="1553" max="1553" width="10.42578125" style="722" customWidth="1"/>
    <col min="1554" max="1789" width="9.140625" style="722"/>
    <col min="1790" max="1790" width="5" style="722" customWidth="1"/>
    <col min="1791" max="1791" width="17.7109375" style="722" customWidth="1"/>
    <col min="1792" max="1792" width="13.85546875" style="722" customWidth="1"/>
    <col min="1793" max="1793" width="13.140625" style="722" customWidth="1"/>
    <col min="1794" max="1794" width="12.28515625" style="722" customWidth="1"/>
    <col min="1795" max="1795" width="3" style="722" customWidth="1"/>
    <col min="1796" max="1796" width="20.28515625" style="722" customWidth="1"/>
    <col min="1797" max="1797" width="12.5703125" style="722" customWidth="1"/>
    <col min="1798" max="1798" width="11.7109375" style="722" customWidth="1"/>
    <col min="1799" max="1799" width="9.140625" style="722"/>
    <col min="1800" max="1800" width="2.85546875" style="722" customWidth="1"/>
    <col min="1801" max="1801" width="18.5703125" style="722" customWidth="1"/>
    <col min="1802" max="1802" width="14.42578125" style="722" customWidth="1"/>
    <col min="1803" max="1803" width="13.7109375" style="722" customWidth="1"/>
    <col min="1804" max="1804" width="10.140625" style="722" customWidth="1"/>
    <col min="1805" max="1805" width="4.42578125" style="722" customWidth="1"/>
    <col min="1806" max="1806" width="24" style="722" customWidth="1"/>
    <col min="1807" max="1807" width="13.140625" style="722" customWidth="1"/>
    <col min="1808" max="1808" width="13" style="722" customWidth="1"/>
    <col min="1809" max="1809" width="10.42578125" style="722" customWidth="1"/>
    <col min="1810" max="2045" width="9.140625" style="722"/>
    <col min="2046" max="2046" width="5" style="722" customWidth="1"/>
    <col min="2047" max="2047" width="17.7109375" style="722" customWidth="1"/>
    <col min="2048" max="2048" width="13.85546875" style="722" customWidth="1"/>
    <col min="2049" max="2049" width="13.140625" style="722" customWidth="1"/>
    <col min="2050" max="2050" width="12.28515625" style="722" customWidth="1"/>
    <col min="2051" max="2051" width="3" style="722" customWidth="1"/>
    <col min="2052" max="2052" width="20.28515625" style="722" customWidth="1"/>
    <col min="2053" max="2053" width="12.5703125" style="722" customWidth="1"/>
    <col min="2054" max="2054" width="11.7109375" style="722" customWidth="1"/>
    <col min="2055" max="2055" width="9.140625" style="722"/>
    <col min="2056" max="2056" width="2.85546875" style="722" customWidth="1"/>
    <col min="2057" max="2057" width="18.5703125" style="722" customWidth="1"/>
    <col min="2058" max="2058" width="14.42578125" style="722" customWidth="1"/>
    <col min="2059" max="2059" width="13.7109375" style="722" customWidth="1"/>
    <col min="2060" max="2060" width="10.140625" style="722" customWidth="1"/>
    <col min="2061" max="2061" width="4.42578125" style="722" customWidth="1"/>
    <col min="2062" max="2062" width="24" style="722" customWidth="1"/>
    <col min="2063" max="2063" width="13.140625" style="722" customWidth="1"/>
    <col min="2064" max="2064" width="13" style="722" customWidth="1"/>
    <col min="2065" max="2065" width="10.42578125" style="722" customWidth="1"/>
    <col min="2066" max="2301" width="9.140625" style="722"/>
    <col min="2302" max="2302" width="5" style="722" customWidth="1"/>
    <col min="2303" max="2303" width="17.7109375" style="722" customWidth="1"/>
    <col min="2304" max="2304" width="13.85546875" style="722" customWidth="1"/>
    <col min="2305" max="2305" width="13.140625" style="722" customWidth="1"/>
    <col min="2306" max="2306" width="12.28515625" style="722" customWidth="1"/>
    <col min="2307" max="2307" width="3" style="722" customWidth="1"/>
    <col min="2308" max="2308" width="20.28515625" style="722" customWidth="1"/>
    <col min="2309" max="2309" width="12.5703125" style="722" customWidth="1"/>
    <col min="2310" max="2310" width="11.7109375" style="722" customWidth="1"/>
    <col min="2311" max="2311" width="9.140625" style="722"/>
    <col min="2312" max="2312" width="2.85546875" style="722" customWidth="1"/>
    <col min="2313" max="2313" width="18.5703125" style="722" customWidth="1"/>
    <col min="2314" max="2314" width="14.42578125" style="722" customWidth="1"/>
    <col min="2315" max="2315" width="13.7109375" style="722" customWidth="1"/>
    <col min="2316" max="2316" width="10.140625" style="722" customWidth="1"/>
    <col min="2317" max="2317" width="4.42578125" style="722" customWidth="1"/>
    <col min="2318" max="2318" width="24" style="722" customWidth="1"/>
    <col min="2319" max="2319" width="13.140625" style="722" customWidth="1"/>
    <col min="2320" max="2320" width="13" style="722" customWidth="1"/>
    <col min="2321" max="2321" width="10.42578125" style="722" customWidth="1"/>
    <col min="2322" max="2557" width="9.140625" style="722"/>
    <col min="2558" max="2558" width="5" style="722" customWidth="1"/>
    <col min="2559" max="2559" width="17.7109375" style="722" customWidth="1"/>
    <col min="2560" max="2560" width="13.85546875" style="722" customWidth="1"/>
    <col min="2561" max="2561" width="13.140625" style="722" customWidth="1"/>
    <col min="2562" max="2562" width="12.28515625" style="722" customWidth="1"/>
    <col min="2563" max="2563" width="3" style="722" customWidth="1"/>
    <col min="2564" max="2564" width="20.28515625" style="722" customWidth="1"/>
    <col min="2565" max="2565" width="12.5703125" style="722" customWidth="1"/>
    <col min="2566" max="2566" width="11.7109375" style="722" customWidth="1"/>
    <col min="2567" max="2567" width="9.140625" style="722"/>
    <col min="2568" max="2568" width="2.85546875" style="722" customWidth="1"/>
    <col min="2569" max="2569" width="18.5703125" style="722" customWidth="1"/>
    <col min="2570" max="2570" width="14.42578125" style="722" customWidth="1"/>
    <col min="2571" max="2571" width="13.7109375" style="722" customWidth="1"/>
    <col min="2572" max="2572" width="10.140625" style="722" customWidth="1"/>
    <col min="2573" max="2573" width="4.42578125" style="722" customWidth="1"/>
    <col min="2574" max="2574" width="24" style="722" customWidth="1"/>
    <col min="2575" max="2575" width="13.140625" style="722" customWidth="1"/>
    <col min="2576" max="2576" width="13" style="722" customWidth="1"/>
    <col min="2577" max="2577" width="10.42578125" style="722" customWidth="1"/>
    <col min="2578" max="2813" width="9.140625" style="722"/>
    <col min="2814" max="2814" width="5" style="722" customWidth="1"/>
    <col min="2815" max="2815" width="17.7109375" style="722" customWidth="1"/>
    <col min="2816" max="2816" width="13.85546875" style="722" customWidth="1"/>
    <col min="2817" max="2817" width="13.140625" style="722" customWidth="1"/>
    <col min="2818" max="2818" width="12.28515625" style="722" customWidth="1"/>
    <col min="2819" max="2819" width="3" style="722" customWidth="1"/>
    <col min="2820" max="2820" width="20.28515625" style="722" customWidth="1"/>
    <col min="2821" max="2821" width="12.5703125" style="722" customWidth="1"/>
    <col min="2822" max="2822" width="11.7109375" style="722" customWidth="1"/>
    <col min="2823" max="2823" width="9.140625" style="722"/>
    <col min="2824" max="2824" width="2.85546875" style="722" customWidth="1"/>
    <col min="2825" max="2825" width="18.5703125" style="722" customWidth="1"/>
    <col min="2826" max="2826" width="14.42578125" style="722" customWidth="1"/>
    <col min="2827" max="2827" width="13.7109375" style="722" customWidth="1"/>
    <col min="2828" max="2828" width="10.140625" style="722" customWidth="1"/>
    <col min="2829" max="2829" width="4.42578125" style="722" customWidth="1"/>
    <col min="2830" max="2830" width="24" style="722" customWidth="1"/>
    <col min="2831" max="2831" width="13.140625" style="722" customWidth="1"/>
    <col min="2832" max="2832" width="13" style="722" customWidth="1"/>
    <col min="2833" max="2833" width="10.42578125" style="722" customWidth="1"/>
    <col min="2834" max="3069" width="9.140625" style="722"/>
    <col min="3070" max="3070" width="5" style="722" customWidth="1"/>
    <col min="3071" max="3071" width="17.7109375" style="722" customWidth="1"/>
    <col min="3072" max="3072" width="13.85546875" style="722" customWidth="1"/>
    <col min="3073" max="3073" width="13.140625" style="722" customWidth="1"/>
    <col min="3074" max="3074" width="12.28515625" style="722" customWidth="1"/>
    <col min="3075" max="3075" width="3" style="722" customWidth="1"/>
    <col min="3076" max="3076" width="20.28515625" style="722" customWidth="1"/>
    <col min="3077" max="3077" width="12.5703125" style="722" customWidth="1"/>
    <col min="3078" max="3078" width="11.7109375" style="722" customWidth="1"/>
    <col min="3079" max="3079" width="9.140625" style="722"/>
    <col min="3080" max="3080" width="2.85546875" style="722" customWidth="1"/>
    <col min="3081" max="3081" width="18.5703125" style="722" customWidth="1"/>
    <col min="3082" max="3082" width="14.42578125" style="722" customWidth="1"/>
    <col min="3083" max="3083" width="13.7109375" style="722" customWidth="1"/>
    <col min="3084" max="3084" width="10.140625" style="722" customWidth="1"/>
    <col min="3085" max="3085" width="4.42578125" style="722" customWidth="1"/>
    <col min="3086" max="3086" width="24" style="722" customWidth="1"/>
    <col min="3087" max="3087" width="13.140625" style="722" customWidth="1"/>
    <col min="3088" max="3088" width="13" style="722" customWidth="1"/>
    <col min="3089" max="3089" width="10.42578125" style="722" customWidth="1"/>
    <col min="3090" max="3325" width="9.140625" style="722"/>
    <col min="3326" max="3326" width="5" style="722" customWidth="1"/>
    <col min="3327" max="3327" width="17.7109375" style="722" customWidth="1"/>
    <col min="3328" max="3328" width="13.85546875" style="722" customWidth="1"/>
    <col min="3329" max="3329" width="13.140625" style="722" customWidth="1"/>
    <col min="3330" max="3330" width="12.28515625" style="722" customWidth="1"/>
    <col min="3331" max="3331" width="3" style="722" customWidth="1"/>
    <col min="3332" max="3332" width="20.28515625" style="722" customWidth="1"/>
    <col min="3333" max="3333" width="12.5703125" style="722" customWidth="1"/>
    <col min="3334" max="3334" width="11.7109375" style="722" customWidth="1"/>
    <col min="3335" max="3335" width="9.140625" style="722"/>
    <col min="3336" max="3336" width="2.85546875" style="722" customWidth="1"/>
    <col min="3337" max="3337" width="18.5703125" style="722" customWidth="1"/>
    <col min="3338" max="3338" width="14.42578125" style="722" customWidth="1"/>
    <col min="3339" max="3339" width="13.7109375" style="722" customWidth="1"/>
    <col min="3340" max="3340" width="10.140625" style="722" customWidth="1"/>
    <col min="3341" max="3341" width="4.42578125" style="722" customWidth="1"/>
    <col min="3342" max="3342" width="24" style="722" customWidth="1"/>
    <col min="3343" max="3343" width="13.140625" style="722" customWidth="1"/>
    <col min="3344" max="3344" width="13" style="722" customWidth="1"/>
    <col min="3345" max="3345" width="10.42578125" style="722" customWidth="1"/>
    <col min="3346" max="3581" width="9.140625" style="722"/>
    <col min="3582" max="3582" width="5" style="722" customWidth="1"/>
    <col min="3583" max="3583" width="17.7109375" style="722" customWidth="1"/>
    <col min="3584" max="3584" width="13.85546875" style="722" customWidth="1"/>
    <col min="3585" max="3585" width="13.140625" style="722" customWidth="1"/>
    <col min="3586" max="3586" width="12.28515625" style="722" customWidth="1"/>
    <col min="3587" max="3587" width="3" style="722" customWidth="1"/>
    <col min="3588" max="3588" width="20.28515625" style="722" customWidth="1"/>
    <col min="3589" max="3589" width="12.5703125" style="722" customWidth="1"/>
    <col min="3590" max="3590" width="11.7109375" style="722" customWidth="1"/>
    <col min="3591" max="3591" width="9.140625" style="722"/>
    <col min="3592" max="3592" width="2.85546875" style="722" customWidth="1"/>
    <col min="3593" max="3593" width="18.5703125" style="722" customWidth="1"/>
    <col min="3594" max="3594" width="14.42578125" style="722" customWidth="1"/>
    <col min="3595" max="3595" width="13.7109375" style="722" customWidth="1"/>
    <col min="3596" max="3596" width="10.140625" style="722" customWidth="1"/>
    <col min="3597" max="3597" width="4.42578125" style="722" customWidth="1"/>
    <col min="3598" max="3598" width="24" style="722" customWidth="1"/>
    <col min="3599" max="3599" width="13.140625" style="722" customWidth="1"/>
    <col min="3600" max="3600" width="13" style="722" customWidth="1"/>
    <col min="3601" max="3601" width="10.42578125" style="722" customWidth="1"/>
    <col min="3602" max="3837" width="9.140625" style="722"/>
    <col min="3838" max="3838" width="5" style="722" customWidth="1"/>
    <col min="3839" max="3839" width="17.7109375" style="722" customWidth="1"/>
    <col min="3840" max="3840" width="13.85546875" style="722" customWidth="1"/>
    <col min="3841" max="3841" width="13.140625" style="722" customWidth="1"/>
    <col min="3842" max="3842" width="12.28515625" style="722" customWidth="1"/>
    <col min="3843" max="3843" width="3" style="722" customWidth="1"/>
    <col min="3844" max="3844" width="20.28515625" style="722" customWidth="1"/>
    <col min="3845" max="3845" width="12.5703125" style="722" customWidth="1"/>
    <col min="3846" max="3846" width="11.7109375" style="722" customWidth="1"/>
    <col min="3847" max="3847" width="9.140625" style="722"/>
    <col min="3848" max="3848" width="2.85546875" style="722" customWidth="1"/>
    <col min="3849" max="3849" width="18.5703125" style="722" customWidth="1"/>
    <col min="3850" max="3850" width="14.42578125" style="722" customWidth="1"/>
    <col min="3851" max="3851" width="13.7109375" style="722" customWidth="1"/>
    <col min="3852" max="3852" width="10.140625" style="722" customWidth="1"/>
    <col min="3853" max="3853" width="4.42578125" style="722" customWidth="1"/>
    <col min="3854" max="3854" width="24" style="722" customWidth="1"/>
    <col min="3855" max="3855" width="13.140625" style="722" customWidth="1"/>
    <col min="3856" max="3856" width="13" style="722" customWidth="1"/>
    <col min="3857" max="3857" width="10.42578125" style="722" customWidth="1"/>
    <col min="3858" max="4093" width="9.140625" style="722"/>
    <col min="4094" max="4094" width="5" style="722" customWidth="1"/>
    <col min="4095" max="4095" width="17.7109375" style="722" customWidth="1"/>
    <col min="4096" max="4096" width="13.85546875" style="722" customWidth="1"/>
    <col min="4097" max="4097" width="13.140625" style="722" customWidth="1"/>
    <col min="4098" max="4098" width="12.28515625" style="722" customWidth="1"/>
    <col min="4099" max="4099" width="3" style="722" customWidth="1"/>
    <col min="4100" max="4100" width="20.28515625" style="722" customWidth="1"/>
    <col min="4101" max="4101" width="12.5703125" style="722" customWidth="1"/>
    <col min="4102" max="4102" width="11.7109375" style="722" customWidth="1"/>
    <col min="4103" max="4103" width="9.140625" style="722"/>
    <col min="4104" max="4104" width="2.85546875" style="722" customWidth="1"/>
    <col min="4105" max="4105" width="18.5703125" style="722" customWidth="1"/>
    <col min="4106" max="4106" width="14.42578125" style="722" customWidth="1"/>
    <col min="4107" max="4107" width="13.7109375" style="722" customWidth="1"/>
    <col min="4108" max="4108" width="10.140625" style="722" customWidth="1"/>
    <col min="4109" max="4109" width="4.42578125" style="722" customWidth="1"/>
    <col min="4110" max="4110" width="24" style="722" customWidth="1"/>
    <col min="4111" max="4111" width="13.140625" style="722" customWidth="1"/>
    <col min="4112" max="4112" width="13" style="722" customWidth="1"/>
    <col min="4113" max="4113" width="10.42578125" style="722" customWidth="1"/>
    <col min="4114" max="4349" width="9.140625" style="722"/>
    <col min="4350" max="4350" width="5" style="722" customWidth="1"/>
    <col min="4351" max="4351" width="17.7109375" style="722" customWidth="1"/>
    <col min="4352" max="4352" width="13.85546875" style="722" customWidth="1"/>
    <col min="4353" max="4353" width="13.140625" style="722" customWidth="1"/>
    <col min="4354" max="4354" width="12.28515625" style="722" customWidth="1"/>
    <col min="4355" max="4355" width="3" style="722" customWidth="1"/>
    <col min="4356" max="4356" width="20.28515625" style="722" customWidth="1"/>
    <col min="4357" max="4357" width="12.5703125" style="722" customWidth="1"/>
    <col min="4358" max="4358" width="11.7109375" style="722" customWidth="1"/>
    <col min="4359" max="4359" width="9.140625" style="722"/>
    <col min="4360" max="4360" width="2.85546875" style="722" customWidth="1"/>
    <col min="4361" max="4361" width="18.5703125" style="722" customWidth="1"/>
    <col min="4362" max="4362" width="14.42578125" style="722" customWidth="1"/>
    <col min="4363" max="4363" width="13.7109375" style="722" customWidth="1"/>
    <col min="4364" max="4364" width="10.140625" style="722" customWidth="1"/>
    <col min="4365" max="4365" width="4.42578125" style="722" customWidth="1"/>
    <col min="4366" max="4366" width="24" style="722" customWidth="1"/>
    <col min="4367" max="4367" width="13.140625" style="722" customWidth="1"/>
    <col min="4368" max="4368" width="13" style="722" customWidth="1"/>
    <col min="4369" max="4369" width="10.42578125" style="722" customWidth="1"/>
    <col min="4370" max="4605" width="9.140625" style="722"/>
    <col min="4606" max="4606" width="5" style="722" customWidth="1"/>
    <col min="4607" max="4607" width="17.7109375" style="722" customWidth="1"/>
    <col min="4608" max="4608" width="13.85546875" style="722" customWidth="1"/>
    <col min="4609" max="4609" width="13.140625" style="722" customWidth="1"/>
    <col min="4610" max="4610" width="12.28515625" style="722" customWidth="1"/>
    <col min="4611" max="4611" width="3" style="722" customWidth="1"/>
    <col min="4612" max="4612" width="20.28515625" style="722" customWidth="1"/>
    <col min="4613" max="4613" width="12.5703125" style="722" customWidth="1"/>
    <col min="4614" max="4614" width="11.7109375" style="722" customWidth="1"/>
    <col min="4615" max="4615" width="9.140625" style="722"/>
    <col min="4616" max="4616" width="2.85546875" style="722" customWidth="1"/>
    <col min="4617" max="4617" width="18.5703125" style="722" customWidth="1"/>
    <col min="4618" max="4618" width="14.42578125" style="722" customWidth="1"/>
    <col min="4619" max="4619" width="13.7109375" style="722" customWidth="1"/>
    <col min="4620" max="4620" width="10.140625" style="722" customWidth="1"/>
    <col min="4621" max="4621" width="4.42578125" style="722" customWidth="1"/>
    <col min="4622" max="4622" width="24" style="722" customWidth="1"/>
    <col min="4623" max="4623" width="13.140625" style="722" customWidth="1"/>
    <col min="4624" max="4624" width="13" style="722" customWidth="1"/>
    <col min="4625" max="4625" width="10.42578125" style="722" customWidth="1"/>
    <col min="4626" max="4861" width="9.140625" style="722"/>
    <col min="4862" max="4862" width="5" style="722" customWidth="1"/>
    <col min="4863" max="4863" width="17.7109375" style="722" customWidth="1"/>
    <col min="4864" max="4864" width="13.85546875" style="722" customWidth="1"/>
    <col min="4865" max="4865" width="13.140625" style="722" customWidth="1"/>
    <col min="4866" max="4866" width="12.28515625" style="722" customWidth="1"/>
    <col min="4867" max="4867" width="3" style="722" customWidth="1"/>
    <col min="4868" max="4868" width="20.28515625" style="722" customWidth="1"/>
    <col min="4869" max="4869" width="12.5703125" style="722" customWidth="1"/>
    <col min="4870" max="4870" width="11.7109375" style="722" customWidth="1"/>
    <col min="4871" max="4871" width="9.140625" style="722"/>
    <col min="4872" max="4872" width="2.85546875" style="722" customWidth="1"/>
    <col min="4873" max="4873" width="18.5703125" style="722" customWidth="1"/>
    <col min="4874" max="4874" width="14.42578125" style="722" customWidth="1"/>
    <col min="4875" max="4875" width="13.7109375" style="722" customWidth="1"/>
    <col min="4876" max="4876" width="10.140625" style="722" customWidth="1"/>
    <col min="4877" max="4877" width="4.42578125" style="722" customWidth="1"/>
    <col min="4878" max="4878" width="24" style="722" customWidth="1"/>
    <col min="4879" max="4879" width="13.140625" style="722" customWidth="1"/>
    <col min="4880" max="4880" width="13" style="722" customWidth="1"/>
    <col min="4881" max="4881" width="10.42578125" style="722" customWidth="1"/>
    <col min="4882" max="5117" width="9.140625" style="722"/>
    <col min="5118" max="5118" width="5" style="722" customWidth="1"/>
    <col min="5119" max="5119" width="17.7109375" style="722" customWidth="1"/>
    <col min="5120" max="5120" width="13.85546875" style="722" customWidth="1"/>
    <col min="5121" max="5121" width="13.140625" style="722" customWidth="1"/>
    <col min="5122" max="5122" width="12.28515625" style="722" customWidth="1"/>
    <col min="5123" max="5123" width="3" style="722" customWidth="1"/>
    <col min="5124" max="5124" width="20.28515625" style="722" customWidth="1"/>
    <col min="5125" max="5125" width="12.5703125" style="722" customWidth="1"/>
    <col min="5126" max="5126" width="11.7109375" style="722" customWidth="1"/>
    <col min="5127" max="5127" width="9.140625" style="722"/>
    <col min="5128" max="5128" width="2.85546875" style="722" customWidth="1"/>
    <col min="5129" max="5129" width="18.5703125" style="722" customWidth="1"/>
    <col min="5130" max="5130" width="14.42578125" style="722" customWidth="1"/>
    <col min="5131" max="5131" width="13.7109375" style="722" customWidth="1"/>
    <col min="5132" max="5132" width="10.140625" style="722" customWidth="1"/>
    <col min="5133" max="5133" width="4.42578125" style="722" customWidth="1"/>
    <col min="5134" max="5134" width="24" style="722" customWidth="1"/>
    <col min="5135" max="5135" width="13.140625" style="722" customWidth="1"/>
    <col min="5136" max="5136" width="13" style="722" customWidth="1"/>
    <col min="5137" max="5137" width="10.42578125" style="722" customWidth="1"/>
    <col min="5138" max="5373" width="9.140625" style="722"/>
    <col min="5374" max="5374" width="5" style="722" customWidth="1"/>
    <col min="5375" max="5375" width="17.7109375" style="722" customWidth="1"/>
    <col min="5376" max="5376" width="13.85546875" style="722" customWidth="1"/>
    <col min="5377" max="5377" width="13.140625" style="722" customWidth="1"/>
    <col min="5378" max="5378" width="12.28515625" style="722" customWidth="1"/>
    <col min="5379" max="5379" width="3" style="722" customWidth="1"/>
    <col min="5380" max="5380" width="20.28515625" style="722" customWidth="1"/>
    <col min="5381" max="5381" width="12.5703125" style="722" customWidth="1"/>
    <col min="5382" max="5382" width="11.7109375" style="722" customWidth="1"/>
    <col min="5383" max="5383" width="9.140625" style="722"/>
    <col min="5384" max="5384" width="2.85546875" style="722" customWidth="1"/>
    <col min="5385" max="5385" width="18.5703125" style="722" customWidth="1"/>
    <col min="5386" max="5386" width="14.42578125" style="722" customWidth="1"/>
    <col min="5387" max="5387" width="13.7109375" style="722" customWidth="1"/>
    <col min="5388" max="5388" width="10.140625" style="722" customWidth="1"/>
    <col min="5389" max="5389" width="4.42578125" style="722" customWidth="1"/>
    <col min="5390" max="5390" width="24" style="722" customWidth="1"/>
    <col min="5391" max="5391" width="13.140625" style="722" customWidth="1"/>
    <col min="5392" max="5392" width="13" style="722" customWidth="1"/>
    <col min="5393" max="5393" width="10.42578125" style="722" customWidth="1"/>
    <col min="5394" max="5629" width="9.140625" style="722"/>
    <col min="5630" max="5630" width="5" style="722" customWidth="1"/>
    <col min="5631" max="5631" width="17.7109375" style="722" customWidth="1"/>
    <col min="5632" max="5632" width="13.85546875" style="722" customWidth="1"/>
    <col min="5633" max="5633" width="13.140625" style="722" customWidth="1"/>
    <col min="5634" max="5634" width="12.28515625" style="722" customWidth="1"/>
    <col min="5635" max="5635" width="3" style="722" customWidth="1"/>
    <col min="5636" max="5636" width="20.28515625" style="722" customWidth="1"/>
    <col min="5637" max="5637" width="12.5703125" style="722" customWidth="1"/>
    <col min="5638" max="5638" width="11.7109375" style="722" customWidth="1"/>
    <col min="5639" max="5639" width="9.140625" style="722"/>
    <col min="5640" max="5640" width="2.85546875" style="722" customWidth="1"/>
    <col min="5641" max="5641" width="18.5703125" style="722" customWidth="1"/>
    <col min="5642" max="5642" width="14.42578125" style="722" customWidth="1"/>
    <col min="5643" max="5643" width="13.7109375" style="722" customWidth="1"/>
    <col min="5644" max="5644" width="10.140625" style="722" customWidth="1"/>
    <col min="5645" max="5645" width="4.42578125" style="722" customWidth="1"/>
    <col min="5646" max="5646" width="24" style="722" customWidth="1"/>
    <col min="5647" max="5647" width="13.140625" style="722" customWidth="1"/>
    <col min="5648" max="5648" width="13" style="722" customWidth="1"/>
    <col min="5649" max="5649" width="10.42578125" style="722" customWidth="1"/>
    <col min="5650" max="5885" width="9.140625" style="722"/>
    <col min="5886" max="5886" width="5" style="722" customWidth="1"/>
    <col min="5887" max="5887" width="17.7109375" style="722" customWidth="1"/>
    <col min="5888" max="5888" width="13.85546875" style="722" customWidth="1"/>
    <col min="5889" max="5889" width="13.140625" style="722" customWidth="1"/>
    <col min="5890" max="5890" width="12.28515625" style="722" customWidth="1"/>
    <col min="5891" max="5891" width="3" style="722" customWidth="1"/>
    <col min="5892" max="5892" width="20.28515625" style="722" customWidth="1"/>
    <col min="5893" max="5893" width="12.5703125" style="722" customWidth="1"/>
    <col min="5894" max="5894" width="11.7109375" style="722" customWidth="1"/>
    <col min="5895" max="5895" width="9.140625" style="722"/>
    <col min="5896" max="5896" width="2.85546875" style="722" customWidth="1"/>
    <col min="5897" max="5897" width="18.5703125" style="722" customWidth="1"/>
    <col min="5898" max="5898" width="14.42578125" style="722" customWidth="1"/>
    <col min="5899" max="5899" width="13.7109375" style="722" customWidth="1"/>
    <col min="5900" max="5900" width="10.140625" style="722" customWidth="1"/>
    <col min="5901" max="5901" width="4.42578125" style="722" customWidth="1"/>
    <col min="5902" max="5902" width="24" style="722" customWidth="1"/>
    <col min="5903" max="5903" width="13.140625" style="722" customWidth="1"/>
    <col min="5904" max="5904" width="13" style="722" customWidth="1"/>
    <col min="5905" max="5905" width="10.42578125" style="722" customWidth="1"/>
    <col min="5906" max="6141" width="9.140625" style="722"/>
    <col min="6142" max="6142" width="5" style="722" customWidth="1"/>
    <col min="6143" max="6143" width="17.7109375" style="722" customWidth="1"/>
    <col min="6144" max="6144" width="13.85546875" style="722" customWidth="1"/>
    <col min="6145" max="6145" width="13.140625" style="722" customWidth="1"/>
    <col min="6146" max="6146" width="12.28515625" style="722" customWidth="1"/>
    <col min="6147" max="6147" width="3" style="722" customWidth="1"/>
    <col min="6148" max="6148" width="20.28515625" style="722" customWidth="1"/>
    <col min="6149" max="6149" width="12.5703125" style="722" customWidth="1"/>
    <col min="6150" max="6150" width="11.7109375" style="722" customWidth="1"/>
    <col min="6151" max="6151" width="9.140625" style="722"/>
    <col min="6152" max="6152" width="2.85546875" style="722" customWidth="1"/>
    <col min="6153" max="6153" width="18.5703125" style="722" customWidth="1"/>
    <col min="6154" max="6154" width="14.42578125" style="722" customWidth="1"/>
    <col min="6155" max="6155" width="13.7109375" style="722" customWidth="1"/>
    <col min="6156" max="6156" width="10.140625" style="722" customWidth="1"/>
    <col min="6157" max="6157" width="4.42578125" style="722" customWidth="1"/>
    <col min="6158" max="6158" width="24" style="722" customWidth="1"/>
    <col min="6159" max="6159" width="13.140625" style="722" customWidth="1"/>
    <col min="6160" max="6160" width="13" style="722" customWidth="1"/>
    <col min="6161" max="6161" width="10.42578125" style="722" customWidth="1"/>
    <col min="6162" max="6397" width="9.140625" style="722"/>
    <col min="6398" max="6398" width="5" style="722" customWidth="1"/>
    <col min="6399" max="6399" width="17.7109375" style="722" customWidth="1"/>
    <col min="6400" max="6400" width="13.85546875" style="722" customWidth="1"/>
    <col min="6401" max="6401" width="13.140625" style="722" customWidth="1"/>
    <col min="6402" max="6402" width="12.28515625" style="722" customWidth="1"/>
    <col min="6403" max="6403" width="3" style="722" customWidth="1"/>
    <col min="6404" max="6404" width="20.28515625" style="722" customWidth="1"/>
    <col min="6405" max="6405" width="12.5703125" style="722" customWidth="1"/>
    <col min="6406" max="6406" width="11.7109375" style="722" customWidth="1"/>
    <col min="6407" max="6407" width="9.140625" style="722"/>
    <col min="6408" max="6408" width="2.85546875" style="722" customWidth="1"/>
    <col min="6409" max="6409" width="18.5703125" style="722" customWidth="1"/>
    <col min="6410" max="6410" width="14.42578125" style="722" customWidth="1"/>
    <col min="6411" max="6411" width="13.7109375" style="722" customWidth="1"/>
    <col min="6412" max="6412" width="10.140625" style="722" customWidth="1"/>
    <col min="6413" max="6413" width="4.42578125" style="722" customWidth="1"/>
    <col min="6414" max="6414" width="24" style="722" customWidth="1"/>
    <col min="6415" max="6415" width="13.140625" style="722" customWidth="1"/>
    <col min="6416" max="6416" width="13" style="722" customWidth="1"/>
    <col min="6417" max="6417" width="10.42578125" style="722" customWidth="1"/>
    <col min="6418" max="6653" width="9.140625" style="722"/>
    <col min="6654" max="6654" width="5" style="722" customWidth="1"/>
    <col min="6655" max="6655" width="17.7109375" style="722" customWidth="1"/>
    <col min="6656" max="6656" width="13.85546875" style="722" customWidth="1"/>
    <col min="6657" max="6657" width="13.140625" style="722" customWidth="1"/>
    <col min="6658" max="6658" width="12.28515625" style="722" customWidth="1"/>
    <col min="6659" max="6659" width="3" style="722" customWidth="1"/>
    <col min="6660" max="6660" width="20.28515625" style="722" customWidth="1"/>
    <col min="6661" max="6661" width="12.5703125" style="722" customWidth="1"/>
    <col min="6662" max="6662" width="11.7109375" style="722" customWidth="1"/>
    <col min="6663" max="6663" width="9.140625" style="722"/>
    <col min="6664" max="6664" width="2.85546875" style="722" customWidth="1"/>
    <col min="6665" max="6665" width="18.5703125" style="722" customWidth="1"/>
    <col min="6666" max="6666" width="14.42578125" style="722" customWidth="1"/>
    <col min="6667" max="6667" width="13.7109375" style="722" customWidth="1"/>
    <col min="6668" max="6668" width="10.140625" style="722" customWidth="1"/>
    <col min="6669" max="6669" width="4.42578125" style="722" customWidth="1"/>
    <col min="6670" max="6670" width="24" style="722" customWidth="1"/>
    <col min="6671" max="6671" width="13.140625" style="722" customWidth="1"/>
    <col min="6672" max="6672" width="13" style="722" customWidth="1"/>
    <col min="6673" max="6673" width="10.42578125" style="722" customWidth="1"/>
    <col min="6674" max="6909" width="9.140625" style="722"/>
    <col min="6910" max="6910" width="5" style="722" customWidth="1"/>
    <col min="6911" max="6911" width="17.7109375" style="722" customWidth="1"/>
    <col min="6912" max="6912" width="13.85546875" style="722" customWidth="1"/>
    <col min="6913" max="6913" width="13.140625" style="722" customWidth="1"/>
    <col min="6914" max="6914" width="12.28515625" style="722" customWidth="1"/>
    <col min="6915" max="6915" width="3" style="722" customWidth="1"/>
    <col min="6916" max="6916" width="20.28515625" style="722" customWidth="1"/>
    <col min="6917" max="6917" width="12.5703125" style="722" customWidth="1"/>
    <col min="6918" max="6918" width="11.7109375" style="722" customWidth="1"/>
    <col min="6919" max="6919" width="9.140625" style="722"/>
    <col min="6920" max="6920" width="2.85546875" style="722" customWidth="1"/>
    <col min="6921" max="6921" width="18.5703125" style="722" customWidth="1"/>
    <col min="6922" max="6922" width="14.42578125" style="722" customWidth="1"/>
    <col min="6923" max="6923" width="13.7109375" style="722" customWidth="1"/>
    <col min="6924" max="6924" width="10.140625" style="722" customWidth="1"/>
    <col min="6925" max="6925" width="4.42578125" style="722" customWidth="1"/>
    <col min="6926" max="6926" width="24" style="722" customWidth="1"/>
    <col min="6927" max="6927" width="13.140625" style="722" customWidth="1"/>
    <col min="6928" max="6928" width="13" style="722" customWidth="1"/>
    <col min="6929" max="6929" width="10.42578125" style="722" customWidth="1"/>
    <col min="6930" max="7165" width="9.140625" style="722"/>
    <col min="7166" max="7166" width="5" style="722" customWidth="1"/>
    <col min="7167" max="7167" width="17.7109375" style="722" customWidth="1"/>
    <col min="7168" max="7168" width="13.85546875" style="722" customWidth="1"/>
    <col min="7169" max="7169" width="13.140625" style="722" customWidth="1"/>
    <col min="7170" max="7170" width="12.28515625" style="722" customWidth="1"/>
    <col min="7171" max="7171" width="3" style="722" customWidth="1"/>
    <col min="7172" max="7172" width="20.28515625" style="722" customWidth="1"/>
    <col min="7173" max="7173" width="12.5703125" style="722" customWidth="1"/>
    <col min="7174" max="7174" width="11.7109375" style="722" customWidth="1"/>
    <col min="7175" max="7175" width="9.140625" style="722"/>
    <col min="7176" max="7176" width="2.85546875" style="722" customWidth="1"/>
    <col min="7177" max="7177" width="18.5703125" style="722" customWidth="1"/>
    <col min="7178" max="7178" width="14.42578125" style="722" customWidth="1"/>
    <col min="7179" max="7179" width="13.7109375" style="722" customWidth="1"/>
    <col min="7180" max="7180" width="10.140625" style="722" customWidth="1"/>
    <col min="7181" max="7181" width="4.42578125" style="722" customWidth="1"/>
    <col min="7182" max="7182" width="24" style="722" customWidth="1"/>
    <col min="7183" max="7183" width="13.140625" style="722" customWidth="1"/>
    <col min="7184" max="7184" width="13" style="722" customWidth="1"/>
    <col min="7185" max="7185" width="10.42578125" style="722" customWidth="1"/>
    <col min="7186" max="7421" width="9.140625" style="722"/>
    <col min="7422" max="7422" width="5" style="722" customWidth="1"/>
    <col min="7423" max="7423" width="17.7109375" style="722" customWidth="1"/>
    <col min="7424" max="7424" width="13.85546875" style="722" customWidth="1"/>
    <col min="7425" max="7425" width="13.140625" style="722" customWidth="1"/>
    <col min="7426" max="7426" width="12.28515625" style="722" customWidth="1"/>
    <col min="7427" max="7427" width="3" style="722" customWidth="1"/>
    <col min="7428" max="7428" width="20.28515625" style="722" customWidth="1"/>
    <col min="7429" max="7429" width="12.5703125" style="722" customWidth="1"/>
    <col min="7430" max="7430" width="11.7109375" style="722" customWidth="1"/>
    <col min="7431" max="7431" width="9.140625" style="722"/>
    <col min="7432" max="7432" width="2.85546875" style="722" customWidth="1"/>
    <col min="7433" max="7433" width="18.5703125" style="722" customWidth="1"/>
    <col min="7434" max="7434" width="14.42578125" style="722" customWidth="1"/>
    <col min="7435" max="7435" width="13.7109375" style="722" customWidth="1"/>
    <col min="7436" max="7436" width="10.140625" style="722" customWidth="1"/>
    <col min="7437" max="7437" width="4.42578125" style="722" customWidth="1"/>
    <col min="7438" max="7438" width="24" style="722" customWidth="1"/>
    <col min="7439" max="7439" width="13.140625" style="722" customWidth="1"/>
    <col min="7440" max="7440" width="13" style="722" customWidth="1"/>
    <col min="7441" max="7441" width="10.42578125" style="722" customWidth="1"/>
    <col min="7442" max="7677" width="9.140625" style="722"/>
    <col min="7678" max="7678" width="5" style="722" customWidth="1"/>
    <col min="7679" max="7679" width="17.7109375" style="722" customWidth="1"/>
    <col min="7680" max="7680" width="13.85546875" style="722" customWidth="1"/>
    <col min="7681" max="7681" width="13.140625" style="722" customWidth="1"/>
    <col min="7682" max="7682" width="12.28515625" style="722" customWidth="1"/>
    <col min="7683" max="7683" width="3" style="722" customWidth="1"/>
    <col min="7684" max="7684" width="20.28515625" style="722" customWidth="1"/>
    <col min="7685" max="7685" width="12.5703125" style="722" customWidth="1"/>
    <col min="7686" max="7686" width="11.7109375" style="722" customWidth="1"/>
    <col min="7687" max="7687" width="9.140625" style="722"/>
    <col min="7688" max="7688" width="2.85546875" style="722" customWidth="1"/>
    <col min="7689" max="7689" width="18.5703125" style="722" customWidth="1"/>
    <col min="7690" max="7690" width="14.42578125" style="722" customWidth="1"/>
    <col min="7691" max="7691" width="13.7109375" style="722" customWidth="1"/>
    <col min="7692" max="7692" width="10.140625" style="722" customWidth="1"/>
    <col min="7693" max="7693" width="4.42578125" style="722" customWidth="1"/>
    <col min="7694" max="7694" width="24" style="722" customWidth="1"/>
    <col min="7695" max="7695" width="13.140625" style="722" customWidth="1"/>
    <col min="7696" max="7696" width="13" style="722" customWidth="1"/>
    <col min="7697" max="7697" width="10.42578125" style="722" customWidth="1"/>
    <col min="7698" max="7933" width="9.140625" style="722"/>
    <col min="7934" max="7934" width="5" style="722" customWidth="1"/>
    <col min="7935" max="7935" width="17.7109375" style="722" customWidth="1"/>
    <col min="7936" max="7936" width="13.85546875" style="722" customWidth="1"/>
    <col min="7937" max="7937" width="13.140625" style="722" customWidth="1"/>
    <col min="7938" max="7938" width="12.28515625" style="722" customWidth="1"/>
    <col min="7939" max="7939" width="3" style="722" customWidth="1"/>
    <col min="7940" max="7940" width="20.28515625" style="722" customWidth="1"/>
    <col min="7941" max="7941" width="12.5703125" style="722" customWidth="1"/>
    <col min="7942" max="7942" width="11.7109375" style="722" customWidth="1"/>
    <col min="7943" max="7943" width="9.140625" style="722"/>
    <col min="7944" max="7944" width="2.85546875" style="722" customWidth="1"/>
    <col min="7945" max="7945" width="18.5703125" style="722" customWidth="1"/>
    <col min="7946" max="7946" width="14.42578125" style="722" customWidth="1"/>
    <col min="7947" max="7947" width="13.7109375" style="722" customWidth="1"/>
    <col min="7948" max="7948" width="10.140625" style="722" customWidth="1"/>
    <col min="7949" max="7949" width="4.42578125" style="722" customWidth="1"/>
    <col min="7950" max="7950" width="24" style="722" customWidth="1"/>
    <col min="7951" max="7951" width="13.140625" style="722" customWidth="1"/>
    <col min="7952" max="7952" width="13" style="722" customWidth="1"/>
    <col min="7953" max="7953" width="10.42578125" style="722" customWidth="1"/>
    <col min="7954" max="8189" width="9.140625" style="722"/>
    <col min="8190" max="8190" width="5" style="722" customWidth="1"/>
    <col min="8191" max="8191" width="17.7109375" style="722" customWidth="1"/>
    <col min="8192" max="8192" width="13.85546875" style="722" customWidth="1"/>
    <col min="8193" max="8193" width="13.140625" style="722" customWidth="1"/>
    <col min="8194" max="8194" width="12.28515625" style="722" customWidth="1"/>
    <col min="8195" max="8195" width="3" style="722" customWidth="1"/>
    <col min="8196" max="8196" width="20.28515625" style="722" customWidth="1"/>
    <col min="8197" max="8197" width="12.5703125" style="722" customWidth="1"/>
    <col min="8198" max="8198" width="11.7109375" style="722" customWidth="1"/>
    <col min="8199" max="8199" width="9.140625" style="722"/>
    <col min="8200" max="8200" width="2.85546875" style="722" customWidth="1"/>
    <col min="8201" max="8201" width="18.5703125" style="722" customWidth="1"/>
    <col min="8202" max="8202" width="14.42578125" style="722" customWidth="1"/>
    <col min="8203" max="8203" width="13.7109375" style="722" customWidth="1"/>
    <col min="8204" max="8204" width="10.140625" style="722" customWidth="1"/>
    <col min="8205" max="8205" width="4.42578125" style="722" customWidth="1"/>
    <col min="8206" max="8206" width="24" style="722" customWidth="1"/>
    <col min="8207" max="8207" width="13.140625" style="722" customWidth="1"/>
    <col min="8208" max="8208" width="13" style="722" customWidth="1"/>
    <col min="8209" max="8209" width="10.42578125" style="722" customWidth="1"/>
    <col min="8210" max="8445" width="9.140625" style="722"/>
    <col min="8446" max="8446" width="5" style="722" customWidth="1"/>
    <col min="8447" max="8447" width="17.7109375" style="722" customWidth="1"/>
    <col min="8448" max="8448" width="13.85546875" style="722" customWidth="1"/>
    <col min="8449" max="8449" width="13.140625" style="722" customWidth="1"/>
    <col min="8450" max="8450" width="12.28515625" style="722" customWidth="1"/>
    <col min="8451" max="8451" width="3" style="722" customWidth="1"/>
    <col min="8452" max="8452" width="20.28515625" style="722" customWidth="1"/>
    <col min="8453" max="8453" width="12.5703125" style="722" customWidth="1"/>
    <col min="8454" max="8454" width="11.7109375" style="722" customWidth="1"/>
    <col min="8455" max="8455" width="9.140625" style="722"/>
    <col min="8456" max="8456" width="2.85546875" style="722" customWidth="1"/>
    <col min="8457" max="8457" width="18.5703125" style="722" customWidth="1"/>
    <col min="8458" max="8458" width="14.42578125" style="722" customWidth="1"/>
    <col min="8459" max="8459" width="13.7109375" style="722" customWidth="1"/>
    <col min="8460" max="8460" width="10.140625" style="722" customWidth="1"/>
    <col min="8461" max="8461" width="4.42578125" style="722" customWidth="1"/>
    <col min="8462" max="8462" width="24" style="722" customWidth="1"/>
    <col min="8463" max="8463" width="13.140625" style="722" customWidth="1"/>
    <col min="8464" max="8464" width="13" style="722" customWidth="1"/>
    <col min="8465" max="8465" width="10.42578125" style="722" customWidth="1"/>
    <col min="8466" max="8701" width="9.140625" style="722"/>
    <col min="8702" max="8702" width="5" style="722" customWidth="1"/>
    <col min="8703" max="8703" width="17.7109375" style="722" customWidth="1"/>
    <col min="8704" max="8704" width="13.85546875" style="722" customWidth="1"/>
    <col min="8705" max="8705" width="13.140625" style="722" customWidth="1"/>
    <col min="8706" max="8706" width="12.28515625" style="722" customWidth="1"/>
    <col min="8707" max="8707" width="3" style="722" customWidth="1"/>
    <col min="8708" max="8708" width="20.28515625" style="722" customWidth="1"/>
    <col min="8709" max="8709" width="12.5703125" style="722" customWidth="1"/>
    <col min="8710" max="8710" width="11.7109375" style="722" customWidth="1"/>
    <col min="8711" max="8711" width="9.140625" style="722"/>
    <col min="8712" max="8712" width="2.85546875" style="722" customWidth="1"/>
    <col min="8713" max="8713" width="18.5703125" style="722" customWidth="1"/>
    <col min="8714" max="8714" width="14.42578125" style="722" customWidth="1"/>
    <col min="8715" max="8715" width="13.7109375" style="722" customWidth="1"/>
    <col min="8716" max="8716" width="10.140625" style="722" customWidth="1"/>
    <col min="8717" max="8717" width="4.42578125" style="722" customWidth="1"/>
    <col min="8718" max="8718" width="24" style="722" customWidth="1"/>
    <col min="8719" max="8719" width="13.140625" style="722" customWidth="1"/>
    <col min="8720" max="8720" width="13" style="722" customWidth="1"/>
    <col min="8721" max="8721" width="10.42578125" style="722" customWidth="1"/>
    <col min="8722" max="8957" width="9.140625" style="722"/>
    <col min="8958" max="8958" width="5" style="722" customWidth="1"/>
    <col min="8959" max="8959" width="17.7109375" style="722" customWidth="1"/>
    <col min="8960" max="8960" width="13.85546875" style="722" customWidth="1"/>
    <col min="8961" max="8961" width="13.140625" style="722" customWidth="1"/>
    <col min="8962" max="8962" width="12.28515625" style="722" customWidth="1"/>
    <col min="8963" max="8963" width="3" style="722" customWidth="1"/>
    <col min="8964" max="8964" width="20.28515625" style="722" customWidth="1"/>
    <col min="8965" max="8965" width="12.5703125" style="722" customWidth="1"/>
    <col min="8966" max="8966" width="11.7109375" style="722" customWidth="1"/>
    <col min="8967" max="8967" width="9.140625" style="722"/>
    <col min="8968" max="8968" width="2.85546875" style="722" customWidth="1"/>
    <col min="8969" max="8969" width="18.5703125" style="722" customWidth="1"/>
    <col min="8970" max="8970" width="14.42578125" style="722" customWidth="1"/>
    <col min="8971" max="8971" width="13.7109375" style="722" customWidth="1"/>
    <col min="8972" max="8972" width="10.140625" style="722" customWidth="1"/>
    <col min="8973" max="8973" width="4.42578125" style="722" customWidth="1"/>
    <col min="8974" max="8974" width="24" style="722" customWidth="1"/>
    <col min="8975" max="8975" width="13.140625" style="722" customWidth="1"/>
    <col min="8976" max="8976" width="13" style="722" customWidth="1"/>
    <col min="8977" max="8977" width="10.42578125" style="722" customWidth="1"/>
    <col min="8978" max="9213" width="9.140625" style="722"/>
    <col min="9214" max="9214" width="5" style="722" customWidth="1"/>
    <col min="9215" max="9215" width="17.7109375" style="722" customWidth="1"/>
    <col min="9216" max="9216" width="13.85546875" style="722" customWidth="1"/>
    <col min="9217" max="9217" width="13.140625" style="722" customWidth="1"/>
    <col min="9218" max="9218" width="12.28515625" style="722" customWidth="1"/>
    <col min="9219" max="9219" width="3" style="722" customWidth="1"/>
    <col min="9220" max="9220" width="20.28515625" style="722" customWidth="1"/>
    <col min="9221" max="9221" width="12.5703125" style="722" customWidth="1"/>
    <col min="9222" max="9222" width="11.7109375" style="722" customWidth="1"/>
    <col min="9223" max="9223" width="9.140625" style="722"/>
    <col min="9224" max="9224" width="2.85546875" style="722" customWidth="1"/>
    <col min="9225" max="9225" width="18.5703125" style="722" customWidth="1"/>
    <col min="9226" max="9226" width="14.42578125" style="722" customWidth="1"/>
    <col min="9227" max="9227" width="13.7109375" style="722" customWidth="1"/>
    <col min="9228" max="9228" width="10.140625" style="722" customWidth="1"/>
    <col min="9229" max="9229" width="4.42578125" style="722" customWidth="1"/>
    <col min="9230" max="9230" width="24" style="722" customWidth="1"/>
    <col min="9231" max="9231" width="13.140625" style="722" customWidth="1"/>
    <col min="9232" max="9232" width="13" style="722" customWidth="1"/>
    <col min="9233" max="9233" width="10.42578125" style="722" customWidth="1"/>
    <col min="9234" max="9469" width="9.140625" style="722"/>
    <col min="9470" max="9470" width="5" style="722" customWidth="1"/>
    <col min="9471" max="9471" width="17.7109375" style="722" customWidth="1"/>
    <col min="9472" max="9472" width="13.85546875" style="722" customWidth="1"/>
    <col min="9473" max="9473" width="13.140625" style="722" customWidth="1"/>
    <col min="9474" max="9474" width="12.28515625" style="722" customWidth="1"/>
    <col min="9475" max="9475" width="3" style="722" customWidth="1"/>
    <col min="9476" max="9476" width="20.28515625" style="722" customWidth="1"/>
    <col min="9477" max="9477" width="12.5703125" style="722" customWidth="1"/>
    <col min="9478" max="9478" width="11.7109375" style="722" customWidth="1"/>
    <col min="9479" max="9479" width="9.140625" style="722"/>
    <col min="9480" max="9480" width="2.85546875" style="722" customWidth="1"/>
    <col min="9481" max="9481" width="18.5703125" style="722" customWidth="1"/>
    <col min="9482" max="9482" width="14.42578125" style="722" customWidth="1"/>
    <col min="9483" max="9483" width="13.7109375" style="722" customWidth="1"/>
    <col min="9484" max="9484" width="10.140625" style="722" customWidth="1"/>
    <col min="9485" max="9485" width="4.42578125" style="722" customWidth="1"/>
    <col min="9486" max="9486" width="24" style="722" customWidth="1"/>
    <col min="9487" max="9487" width="13.140625" style="722" customWidth="1"/>
    <col min="9488" max="9488" width="13" style="722" customWidth="1"/>
    <col min="9489" max="9489" width="10.42578125" style="722" customWidth="1"/>
    <col min="9490" max="9725" width="9.140625" style="722"/>
    <col min="9726" max="9726" width="5" style="722" customWidth="1"/>
    <col min="9727" max="9727" width="17.7109375" style="722" customWidth="1"/>
    <col min="9728" max="9728" width="13.85546875" style="722" customWidth="1"/>
    <col min="9729" max="9729" width="13.140625" style="722" customWidth="1"/>
    <col min="9730" max="9730" width="12.28515625" style="722" customWidth="1"/>
    <col min="9731" max="9731" width="3" style="722" customWidth="1"/>
    <col min="9732" max="9732" width="20.28515625" style="722" customWidth="1"/>
    <col min="9733" max="9733" width="12.5703125" style="722" customWidth="1"/>
    <col min="9734" max="9734" width="11.7109375" style="722" customWidth="1"/>
    <col min="9735" max="9735" width="9.140625" style="722"/>
    <col min="9736" max="9736" width="2.85546875" style="722" customWidth="1"/>
    <col min="9737" max="9737" width="18.5703125" style="722" customWidth="1"/>
    <col min="9738" max="9738" width="14.42578125" style="722" customWidth="1"/>
    <col min="9739" max="9739" width="13.7109375" style="722" customWidth="1"/>
    <col min="9740" max="9740" width="10.140625" style="722" customWidth="1"/>
    <col min="9741" max="9741" width="4.42578125" style="722" customWidth="1"/>
    <col min="9742" max="9742" width="24" style="722" customWidth="1"/>
    <col min="9743" max="9743" width="13.140625" style="722" customWidth="1"/>
    <col min="9744" max="9744" width="13" style="722" customWidth="1"/>
    <col min="9745" max="9745" width="10.42578125" style="722" customWidth="1"/>
    <col min="9746" max="9981" width="9.140625" style="722"/>
    <col min="9982" max="9982" width="5" style="722" customWidth="1"/>
    <col min="9983" max="9983" width="17.7109375" style="722" customWidth="1"/>
    <col min="9984" max="9984" width="13.85546875" style="722" customWidth="1"/>
    <col min="9985" max="9985" width="13.140625" style="722" customWidth="1"/>
    <col min="9986" max="9986" width="12.28515625" style="722" customWidth="1"/>
    <col min="9987" max="9987" width="3" style="722" customWidth="1"/>
    <col min="9988" max="9988" width="20.28515625" style="722" customWidth="1"/>
    <col min="9989" max="9989" width="12.5703125" style="722" customWidth="1"/>
    <col min="9990" max="9990" width="11.7109375" style="722" customWidth="1"/>
    <col min="9991" max="9991" width="9.140625" style="722"/>
    <col min="9992" max="9992" width="2.85546875" style="722" customWidth="1"/>
    <col min="9993" max="9993" width="18.5703125" style="722" customWidth="1"/>
    <col min="9994" max="9994" width="14.42578125" style="722" customWidth="1"/>
    <col min="9995" max="9995" width="13.7109375" style="722" customWidth="1"/>
    <col min="9996" max="9996" width="10.140625" style="722" customWidth="1"/>
    <col min="9997" max="9997" width="4.42578125" style="722" customWidth="1"/>
    <col min="9998" max="9998" width="24" style="722" customWidth="1"/>
    <col min="9999" max="9999" width="13.140625" style="722" customWidth="1"/>
    <col min="10000" max="10000" width="13" style="722" customWidth="1"/>
    <col min="10001" max="10001" width="10.42578125" style="722" customWidth="1"/>
    <col min="10002" max="10237" width="9.140625" style="722"/>
    <col min="10238" max="10238" width="5" style="722" customWidth="1"/>
    <col min="10239" max="10239" width="17.7109375" style="722" customWidth="1"/>
    <col min="10240" max="10240" width="13.85546875" style="722" customWidth="1"/>
    <col min="10241" max="10241" width="13.140625" style="722" customWidth="1"/>
    <col min="10242" max="10242" width="12.28515625" style="722" customWidth="1"/>
    <col min="10243" max="10243" width="3" style="722" customWidth="1"/>
    <col min="10244" max="10244" width="20.28515625" style="722" customWidth="1"/>
    <col min="10245" max="10245" width="12.5703125" style="722" customWidth="1"/>
    <col min="10246" max="10246" width="11.7109375" style="722" customWidth="1"/>
    <col min="10247" max="10247" width="9.140625" style="722"/>
    <col min="10248" max="10248" width="2.85546875" style="722" customWidth="1"/>
    <col min="10249" max="10249" width="18.5703125" style="722" customWidth="1"/>
    <col min="10250" max="10250" width="14.42578125" style="722" customWidth="1"/>
    <col min="10251" max="10251" width="13.7109375" style="722" customWidth="1"/>
    <col min="10252" max="10252" width="10.140625" style="722" customWidth="1"/>
    <col min="10253" max="10253" width="4.42578125" style="722" customWidth="1"/>
    <col min="10254" max="10254" width="24" style="722" customWidth="1"/>
    <col min="10255" max="10255" width="13.140625" style="722" customWidth="1"/>
    <col min="10256" max="10256" width="13" style="722" customWidth="1"/>
    <col min="10257" max="10257" width="10.42578125" style="722" customWidth="1"/>
    <col min="10258" max="10493" width="9.140625" style="722"/>
    <col min="10494" max="10494" width="5" style="722" customWidth="1"/>
    <col min="10495" max="10495" width="17.7109375" style="722" customWidth="1"/>
    <col min="10496" max="10496" width="13.85546875" style="722" customWidth="1"/>
    <col min="10497" max="10497" width="13.140625" style="722" customWidth="1"/>
    <col min="10498" max="10498" width="12.28515625" style="722" customWidth="1"/>
    <col min="10499" max="10499" width="3" style="722" customWidth="1"/>
    <col min="10500" max="10500" width="20.28515625" style="722" customWidth="1"/>
    <col min="10501" max="10501" width="12.5703125" style="722" customWidth="1"/>
    <col min="10502" max="10502" width="11.7109375" style="722" customWidth="1"/>
    <col min="10503" max="10503" width="9.140625" style="722"/>
    <col min="10504" max="10504" width="2.85546875" style="722" customWidth="1"/>
    <col min="10505" max="10505" width="18.5703125" style="722" customWidth="1"/>
    <col min="10506" max="10506" width="14.42578125" style="722" customWidth="1"/>
    <col min="10507" max="10507" width="13.7109375" style="722" customWidth="1"/>
    <col min="10508" max="10508" width="10.140625" style="722" customWidth="1"/>
    <col min="10509" max="10509" width="4.42578125" style="722" customWidth="1"/>
    <col min="10510" max="10510" width="24" style="722" customWidth="1"/>
    <col min="10511" max="10511" width="13.140625" style="722" customWidth="1"/>
    <col min="10512" max="10512" width="13" style="722" customWidth="1"/>
    <col min="10513" max="10513" width="10.42578125" style="722" customWidth="1"/>
    <col min="10514" max="10749" width="9.140625" style="722"/>
    <col min="10750" max="10750" width="5" style="722" customWidth="1"/>
    <col min="10751" max="10751" width="17.7109375" style="722" customWidth="1"/>
    <col min="10752" max="10752" width="13.85546875" style="722" customWidth="1"/>
    <col min="10753" max="10753" width="13.140625" style="722" customWidth="1"/>
    <col min="10754" max="10754" width="12.28515625" style="722" customWidth="1"/>
    <col min="10755" max="10755" width="3" style="722" customWidth="1"/>
    <col min="10756" max="10756" width="20.28515625" style="722" customWidth="1"/>
    <col min="10757" max="10757" width="12.5703125" style="722" customWidth="1"/>
    <col min="10758" max="10758" width="11.7109375" style="722" customWidth="1"/>
    <col min="10759" max="10759" width="9.140625" style="722"/>
    <col min="10760" max="10760" width="2.85546875" style="722" customWidth="1"/>
    <col min="10761" max="10761" width="18.5703125" style="722" customWidth="1"/>
    <col min="10762" max="10762" width="14.42578125" style="722" customWidth="1"/>
    <col min="10763" max="10763" width="13.7109375" style="722" customWidth="1"/>
    <col min="10764" max="10764" width="10.140625" style="722" customWidth="1"/>
    <col min="10765" max="10765" width="4.42578125" style="722" customWidth="1"/>
    <col min="10766" max="10766" width="24" style="722" customWidth="1"/>
    <col min="10767" max="10767" width="13.140625" style="722" customWidth="1"/>
    <col min="10768" max="10768" width="13" style="722" customWidth="1"/>
    <col min="10769" max="10769" width="10.42578125" style="722" customWidth="1"/>
    <col min="10770" max="11005" width="9.140625" style="722"/>
    <col min="11006" max="11006" width="5" style="722" customWidth="1"/>
    <col min="11007" max="11007" width="17.7109375" style="722" customWidth="1"/>
    <col min="11008" max="11008" width="13.85546875" style="722" customWidth="1"/>
    <col min="11009" max="11009" width="13.140625" style="722" customWidth="1"/>
    <col min="11010" max="11010" width="12.28515625" style="722" customWidth="1"/>
    <col min="11011" max="11011" width="3" style="722" customWidth="1"/>
    <col min="11012" max="11012" width="20.28515625" style="722" customWidth="1"/>
    <col min="11013" max="11013" width="12.5703125" style="722" customWidth="1"/>
    <col min="11014" max="11014" width="11.7109375" style="722" customWidth="1"/>
    <col min="11015" max="11015" width="9.140625" style="722"/>
    <col min="11016" max="11016" width="2.85546875" style="722" customWidth="1"/>
    <col min="11017" max="11017" width="18.5703125" style="722" customWidth="1"/>
    <col min="11018" max="11018" width="14.42578125" style="722" customWidth="1"/>
    <col min="11019" max="11019" width="13.7109375" style="722" customWidth="1"/>
    <col min="11020" max="11020" width="10.140625" style="722" customWidth="1"/>
    <col min="11021" max="11021" width="4.42578125" style="722" customWidth="1"/>
    <col min="11022" max="11022" width="24" style="722" customWidth="1"/>
    <col min="11023" max="11023" width="13.140625" style="722" customWidth="1"/>
    <col min="11024" max="11024" width="13" style="722" customWidth="1"/>
    <col min="11025" max="11025" width="10.42578125" style="722" customWidth="1"/>
    <col min="11026" max="11261" width="9.140625" style="722"/>
    <col min="11262" max="11262" width="5" style="722" customWidth="1"/>
    <col min="11263" max="11263" width="17.7109375" style="722" customWidth="1"/>
    <col min="11264" max="11264" width="13.85546875" style="722" customWidth="1"/>
    <col min="11265" max="11265" width="13.140625" style="722" customWidth="1"/>
    <col min="11266" max="11266" width="12.28515625" style="722" customWidth="1"/>
    <col min="11267" max="11267" width="3" style="722" customWidth="1"/>
    <col min="11268" max="11268" width="20.28515625" style="722" customWidth="1"/>
    <col min="11269" max="11269" width="12.5703125" style="722" customWidth="1"/>
    <col min="11270" max="11270" width="11.7109375" style="722" customWidth="1"/>
    <col min="11271" max="11271" width="9.140625" style="722"/>
    <col min="11272" max="11272" width="2.85546875" style="722" customWidth="1"/>
    <col min="11273" max="11273" width="18.5703125" style="722" customWidth="1"/>
    <col min="11274" max="11274" width="14.42578125" style="722" customWidth="1"/>
    <col min="11275" max="11275" width="13.7109375" style="722" customWidth="1"/>
    <col min="11276" max="11276" width="10.140625" style="722" customWidth="1"/>
    <col min="11277" max="11277" width="4.42578125" style="722" customWidth="1"/>
    <col min="11278" max="11278" width="24" style="722" customWidth="1"/>
    <col min="11279" max="11279" width="13.140625" style="722" customWidth="1"/>
    <col min="11280" max="11280" width="13" style="722" customWidth="1"/>
    <col min="11281" max="11281" width="10.42578125" style="722" customWidth="1"/>
    <col min="11282" max="11517" width="9.140625" style="722"/>
    <col min="11518" max="11518" width="5" style="722" customWidth="1"/>
    <col min="11519" max="11519" width="17.7109375" style="722" customWidth="1"/>
    <col min="11520" max="11520" width="13.85546875" style="722" customWidth="1"/>
    <col min="11521" max="11521" width="13.140625" style="722" customWidth="1"/>
    <col min="11522" max="11522" width="12.28515625" style="722" customWidth="1"/>
    <col min="11523" max="11523" width="3" style="722" customWidth="1"/>
    <col min="11524" max="11524" width="20.28515625" style="722" customWidth="1"/>
    <col min="11525" max="11525" width="12.5703125" style="722" customWidth="1"/>
    <col min="11526" max="11526" width="11.7109375" style="722" customWidth="1"/>
    <col min="11527" max="11527" width="9.140625" style="722"/>
    <col min="11528" max="11528" width="2.85546875" style="722" customWidth="1"/>
    <col min="11529" max="11529" width="18.5703125" style="722" customWidth="1"/>
    <col min="11530" max="11530" width="14.42578125" style="722" customWidth="1"/>
    <col min="11531" max="11531" width="13.7109375" style="722" customWidth="1"/>
    <col min="11532" max="11532" width="10.140625" style="722" customWidth="1"/>
    <col min="11533" max="11533" width="4.42578125" style="722" customWidth="1"/>
    <col min="11534" max="11534" width="24" style="722" customWidth="1"/>
    <col min="11535" max="11535" width="13.140625" style="722" customWidth="1"/>
    <col min="11536" max="11536" width="13" style="722" customWidth="1"/>
    <col min="11537" max="11537" width="10.42578125" style="722" customWidth="1"/>
    <col min="11538" max="11773" width="9.140625" style="722"/>
    <col min="11774" max="11774" width="5" style="722" customWidth="1"/>
    <col min="11775" max="11775" width="17.7109375" style="722" customWidth="1"/>
    <col min="11776" max="11776" width="13.85546875" style="722" customWidth="1"/>
    <col min="11777" max="11777" width="13.140625" style="722" customWidth="1"/>
    <col min="11778" max="11778" width="12.28515625" style="722" customWidth="1"/>
    <col min="11779" max="11779" width="3" style="722" customWidth="1"/>
    <col min="11780" max="11780" width="20.28515625" style="722" customWidth="1"/>
    <col min="11781" max="11781" width="12.5703125" style="722" customWidth="1"/>
    <col min="11782" max="11782" width="11.7109375" style="722" customWidth="1"/>
    <col min="11783" max="11783" width="9.140625" style="722"/>
    <col min="11784" max="11784" width="2.85546875" style="722" customWidth="1"/>
    <col min="11785" max="11785" width="18.5703125" style="722" customWidth="1"/>
    <col min="11786" max="11786" width="14.42578125" style="722" customWidth="1"/>
    <col min="11787" max="11787" width="13.7109375" style="722" customWidth="1"/>
    <col min="11788" max="11788" width="10.140625" style="722" customWidth="1"/>
    <col min="11789" max="11789" width="4.42578125" style="722" customWidth="1"/>
    <col min="11790" max="11790" width="24" style="722" customWidth="1"/>
    <col min="11791" max="11791" width="13.140625" style="722" customWidth="1"/>
    <col min="11792" max="11792" width="13" style="722" customWidth="1"/>
    <col min="11793" max="11793" width="10.42578125" style="722" customWidth="1"/>
    <col min="11794" max="12029" width="9.140625" style="722"/>
    <col min="12030" max="12030" width="5" style="722" customWidth="1"/>
    <col min="12031" max="12031" width="17.7109375" style="722" customWidth="1"/>
    <col min="12032" max="12032" width="13.85546875" style="722" customWidth="1"/>
    <col min="12033" max="12033" width="13.140625" style="722" customWidth="1"/>
    <col min="12034" max="12034" width="12.28515625" style="722" customWidth="1"/>
    <col min="12035" max="12035" width="3" style="722" customWidth="1"/>
    <col min="12036" max="12036" width="20.28515625" style="722" customWidth="1"/>
    <col min="12037" max="12037" width="12.5703125" style="722" customWidth="1"/>
    <col min="12038" max="12038" width="11.7109375" style="722" customWidth="1"/>
    <col min="12039" max="12039" width="9.140625" style="722"/>
    <col min="12040" max="12040" width="2.85546875" style="722" customWidth="1"/>
    <col min="12041" max="12041" width="18.5703125" style="722" customWidth="1"/>
    <col min="12042" max="12042" width="14.42578125" style="722" customWidth="1"/>
    <col min="12043" max="12043" width="13.7109375" style="722" customWidth="1"/>
    <col min="12044" max="12044" width="10.140625" style="722" customWidth="1"/>
    <col min="12045" max="12045" width="4.42578125" style="722" customWidth="1"/>
    <col min="12046" max="12046" width="24" style="722" customWidth="1"/>
    <col min="12047" max="12047" width="13.140625" style="722" customWidth="1"/>
    <col min="12048" max="12048" width="13" style="722" customWidth="1"/>
    <col min="12049" max="12049" width="10.42578125" style="722" customWidth="1"/>
    <col min="12050" max="12285" width="9.140625" style="722"/>
    <col min="12286" max="12286" width="5" style="722" customWidth="1"/>
    <col min="12287" max="12287" width="17.7109375" style="722" customWidth="1"/>
    <col min="12288" max="12288" width="13.85546875" style="722" customWidth="1"/>
    <col min="12289" max="12289" width="13.140625" style="722" customWidth="1"/>
    <col min="12290" max="12290" width="12.28515625" style="722" customWidth="1"/>
    <col min="12291" max="12291" width="3" style="722" customWidth="1"/>
    <col min="12292" max="12292" width="20.28515625" style="722" customWidth="1"/>
    <col min="12293" max="12293" width="12.5703125" style="722" customWidth="1"/>
    <col min="12294" max="12294" width="11.7109375" style="722" customWidth="1"/>
    <col min="12295" max="12295" width="9.140625" style="722"/>
    <col min="12296" max="12296" width="2.85546875" style="722" customWidth="1"/>
    <col min="12297" max="12297" width="18.5703125" style="722" customWidth="1"/>
    <col min="12298" max="12298" width="14.42578125" style="722" customWidth="1"/>
    <col min="12299" max="12299" width="13.7109375" style="722" customWidth="1"/>
    <col min="12300" max="12300" width="10.140625" style="722" customWidth="1"/>
    <col min="12301" max="12301" width="4.42578125" style="722" customWidth="1"/>
    <col min="12302" max="12302" width="24" style="722" customWidth="1"/>
    <col min="12303" max="12303" width="13.140625" style="722" customWidth="1"/>
    <col min="12304" max="12304" width="13" style="722" customWidth="1"/>
    <col min="12305" max="12305" width="10.42578125" style="722" customWidth="1"/>
    <col min="12306" max="12541" width="9.140625" style="722"/>
    <col min="12542" max="12542" width="5" style="722" customWidth="1"/>
    <col min="12543" max="12543" width="17.7109375" style="722" customWidth="1"/>
    <col min="12544" max="12544" width="13.85546875" style="722" customWidth="1"/>
    <col min="12545" max="12545" width="13.140625" style="722" customWidth="1"/>
    <col min="12546" max="12546" width="12.28515625" style="722" customWidth="1"/>
    <col min="12547" max="12547" width="3" style="722" customWidth="1"/>
    <col min="12548" max="12548" width="20.28515625" style="722" customWidth="1"/>
    <col min="12549" max="12549" width="12.5703125" style="722" customWidth="1"/>
    <col min="12550" max="12550" width="11.7109375" style="722" customWidth="1"/>
    <col min="12551" max="12551" width="9.140625" style="722"/>
    <col min="12552" max="12552" width="2.85546875" style="722" customWidth="1"/>
    <col min="12553" max="12553" width="18.5703125" style="722" customWidth="1"/>
    <col min="12554" max="12554" width="14.42578125" style="722" customWidth="1"/>
    <col min="12555" max="12555" width="13.7109375" style="722" customWidth="1"/>
    <col min="12556" max="12556" width="10.140625" style="722" customWidth="1"/>
    <col min="12557" max="12557" width="4.42578125" style="722" customWidth="1"/>
    <col min="12558" max="12558" width="24" style="722" customWidth="1"/>
    <col min="12559" max="12559" width="13.140625" style="722" customWidth="1"/>
    <col min="12560" max="12560" width="13" style="722" customWidth="1"/>
    <col min="12561" max="12561" width="10.42578125" style="722" customWidth="1"/>
    <col min="12562" max="12797" width="9.140625" style="722"/>
    <col min="12798" max="12798" width="5" style="722" customWidth="1"/>
    <col min="12799" max="12799" width="17.7109375" style="722" customWidth="1"/>
    <col min="12800" max="12800" width="13.85546875" style="722" customWidth="1"/>
    <col min="12801" max="12801" width="13.140625" style="722" customWidth="1"/>
    <col min="12802" max="12802" width="12.28515625" style="722" customWidth="1"/>
    <col min="12803" max="12803" width="3" style="722" customWidth="1"/>
    <col min="12804" max="12804" width="20.28515625" style="722" customWidth="1"/>
    <col min="12805" max="12805" width="12.5703125" style="722" customWidth="1"/>
    <col min="12806" max="12806" width="11.7109375" style="722" customWidth="1"/>
    <col min="12807" max="12807" width="9.140625" style="722"/>
    <col min="12808" max="12808" width="2.85546875" style="722" customWidth="1"/>
    <col min="12809" max="12809" width="18.5703125" style="722" customWidth="1"/>
    <col min="12810" max="12810" width="14.42578125" style="722" customWidth="1"/>
    <col min="12811" max="12811" width="13.7109375" style="722" customWidth="1"/>
    <col min="12812" max="12812" width="10.140625" style="722" customWidth="1"/>
    <col min="12813" max="12813" width="4.42578125" style="722" customWidth="1"/>
    <col min="12814" max="12814" width="24" style="722" customWidth="1"/>
    <col min="12815" max="12815" width="13.140625" style="722" customWidth="1"/>
    <col min="12816" max="12816" width="13" style="722" customWidth="1"/>
    <col min="12817" max="12817" width="10.42578125" style="722" customWidth="1"/>
    <col min="12818" max="13053" width="9.140625" style="722"/>
    <col min="13054" max="13054" width="5" style="722" customWidth="1"/>
    <col min="13055" max="13055" width="17.7109375" style="722" customWidth="1"/>
    <col min="13056" max="13056" width="13.85546875" style="722" customWidth="1"/>
    <col min="13057" max="13057" width="13.140625" style="722" customWidth="1"/>
    <col min="13058" max="13058" width="12.28515625" style="722" customWidth="1"/>
    <col min="13059" max="13059" width="3" style="722" customWidth="1"/>
    <col min="13060" max="13060" width="20.28515625" style="722" customWidth="1"/>
    <col min="13061" max="13061" width="12.5703125" style="722" customWidth="1"/>
    <col min="13062" max="13062" width="11.7109375" style="722" customWidth="1"/>
    <col min="13063" max="13063" width="9.140625" style="722"/>
    <col min="13064" max="13064" width="2.85546875" style="722" customWidth="1"/>
    <col min="13065" max="13065" width="18.5703125" style="722" customWidth="1"/>
    <col min="13066" max="13066" width="14.42578125" style="722" customWidth="1"/>
    <col min="13067" max="13067" width="13.7109375" style="722" customWidth="1"/>
    <col min="13068" max="13068" width="10.140625" style="722" customWidth="1"/>
    <col min="13069" max="13069" width="4.42578125" style="722" customWidth="1"/>
    <col min="13070" max="13070" width="24" style="722" customWidth="1"/>
    <col min="13071" max="13071" width="13.140625" style="722" customWidth="1"/>
    <col min="13072" max="13072" width="13" style="722" customWidth="1"/>
    <col min="13073" max="13073" width="10.42578125" style="722" customWidth="1"/>
    <col min="13074" max="13309" width="9.140625" style="722"/>
    <col min="13310" max="13310" width="5" style="722" customWidth="1"/>
    <col min="13311" max="13311" width="17.7109375" style="722" customWidth="1"/>
    <col min="13312" max="13312" width="13.85546875" style="722" customWidth="1"/>
    <col min="13313" max="13313" width="13.140625" style="722" customWidth="1"/>
    <col min="13314" max="13314" width="12.28515625" style="722" customWidth="1"/>
    <col min="13315" max="13315" width="3" style="722" customWidth="1"/>
    <col min="13316" max="13316" width="20.28515625" style="722" customWidth="1"/>
    <col min="13317" max="13317" width="12.5703125" style="722" customWidth="1"/>
    <col min="13318" max="13318" width="11.7109375" style="722" customWidth="1"/>
    <col min="13319" max="13319" width="9.140625" style="722"/>
    <col min="13320" max="13320" width="2.85546875" style="722" customWidth="1"/>
    <col min="13321" max="13321" width="18.5703125" style="722" customWidth="1"/>
    <col min="13322" max="13322" width="14.42578125" style="722" customWidth="1"/>
    <col min="13323" max="13323" width="13.7109375" style="722" customWidth="1"/>
    <col min="13324" max="13324" width="10.140625" style="722" customWidth="1"/>
    <col min="13325" max="13325" width="4.42578125" style="722" customWidth="1"/>
    <col min="13326" max="13326" width="24" style="722" customWidth="1"/>
    <col min="13327" max="13327" width="13.140625" style="722" customWidth="1"/>
    <col min="13328" max="13328" width="13" style="722" customWidth="1"/>
    <col min="13329" max="13329" width="10.42578125" style="722" customWidth="1"/>
    <col min="13330" max="13565" width="9.140625" style="722"/>
    <col min="13566" max="13566" width="5" style="722" customWidth="1"/>
    <col min="13567" max="13567" width="17.7109375" style="722" customWidth="1"/>
    <col min="13568" max="13568" width="13.85546875" style="722" customWidth="1"/>
    <col min="13569" max="13569" width="13.140625" style="722" customWidth="1"/>
    <col min="13570" max="13570" width="12.28515625" style="722" customWidth="1"/>
    <col min="13571" max="13571" width="3" style="722" customWidth="1"/>
    <col min="13572" max="13572" width="20.28515625" style="722" customWidth="1"/>
    <col min="13573" max="13573" width="12.5703125" style="722" customWidth="1"/>
    <col min="13574" max="13574" width="11.7109375" style="722" customWidth="1"/>
    <col min="13575" max="13575" width="9.140625" style="722"/>
    <col min="13576" max="13576" width="2.85546875" style="722" customWidth="1"/>
    <col min="13577" max="13577" width="18.5703125" style="722" customWidth="1"/>
    <col min="13578" max="13578" width="14.42578125" style="722" customWidth="1"/>
    <col min="13579" max="13579" width="13.7109375" style="722" customWidth="1"/>
    <col min="13580" max="13580" width="10.140625" style="722" customWidth="1"/>
    <col min="13581" max="13581" width="4.42578125" style="722" customWidth="1"/>
    <col min="13582" max="13582" width="24" style="722" customWidth="1"/>
    <col min="13583" max="13583" width="13.140625" style="722" customWidth="1"/>
    <col min="13584" max="13584" width="13" style="722" customWidth="1"/>
    <col min="13585" max="13585" width="10.42578125" style="722" customWidth="1"/>
    <col min="13586" max="13821" width="9.140625" style="722"/>
    <col min="13822" max="13822" width="5" style="722" customWidth="1"/>
    <col min="13823" max="13823" width="17.7109375" style="722" customWidth="1"/>
    <col min="13824" max="13824" width="13.85546875" style="722" customWidth="1"/>
    <col min="13825" max="13825" width="13.140625" style="722" customWidth="1"/>
    <col min="13826" max="13826" width="12.28515625" style="722" customWidth="1"/>
    <col min="13827" max="13827" width="3" style="722" customWidth="1"/>
    <col min="13828" max="13828" width="20.28515625" style="722" customWidth="1"/>
    <col min="13829" max="13829" width="12.5703125" style="722" customWidth="1"/>
    <col min="13830" max="13830" width="11.7109375" style="722" customWidth="1"/>
    <col min="13831" max="13831" width="9.140625" style="722"/>
    <col min="13832" max="13832" width="2.85546875" style="722" customWidth="1"/>
    <col min="13833" max="13833" width="18.5703125" style="722" customWidth="1"/>
    <col min="13834" max="13834" width="14.42578125" style="722" customWidth="1"/>
    <col min="13835" max="13835" width="13.7109375" style="722" customWidth="1"/>
    <col min="13836" max="13836" width="10.140625" style="722" customWidth="1"/>
    <col min="13837" max="13837" width="4.42578125" style="722" customWidth="1"/>
    <col min="13838" max="13838" width="24" style="722" customWidth="1"/>
    <col min="13839" max="13839" width="13.140625" style="722" customWidth="1"/>
    <col min="13840" max="13840" width="13" style="722" customWidth="1"/>
    <col min="13841" max="13841" width="10.42578125" style="722" customWidth="1"/>
    <col min="13842" max="14077" width="9.140625" style="722"/>
    <col min="14078" max="14078" width="5" style="722" customWidth="1"/>
    <col min="14079" max="14079" width="17.7109375" style="722" customWidth="1"/>
    <col min="14080" max="14080" width="13.85546875" style="722" customWidth="1"/>
    <col min="14081" max="14081" width="13.140625" style="722" customWidth="1"/>
    <col min="14082" max="14082" width="12.28515625" style="722" customWidth="1"/>
    <col min="14083" max="14083" width="3" style="722" customWidth="1"/>
    <col min="14084" max="14084" width="20.28515625" style="722" customWidth="1"/>
    <col min="14085" max="14085" width="12.5703125" style="722" customWidth="1"/>
    <col min="14086" max="14086" width="11.7109375" style="722" customWidth="1"/>
    <col min="14087" max="14087" width="9.140625" style="722"/>
    <col min="14088" max="14088" width="2.85546875" style="722" customWidth="1"/>
    <col min="14089" max="14089" width="18.5703125" style="722" customWidth="1"/>
    <col min="14090" max="14090" width="14.42578125" style="722" customWidth="1"/>
    <col min="14091" max="14091" width="13.7109375" style="722" customWidth="1"/>
    <col min="14092" max="14092" width="10.140625" style="722" customWidth="1"/>
    <col min="14093" max="14093" width="4.42578125" style="722" customWidth="1"/>
    <col min="14094" max="14094" width="24" style="722" customWidth="1"/>
    <col min="14095" max="14095" width="13.140625" style="722" customWidth="1"/>
    <col min="14096" max="14096" width="13" style="722" customWidth="1"/>
    <col min="14097" max="14097" width="10.42578125" style="722" customWidth="1"/>
    <col min="14098" max="14333" width="9.140625" style="722"/>
    <col min="14334" max="14334" width="5" style="722" customWidth="1"/>
    <col min="14335" max="14335" width="17.7109375" style="722" customWidth="1"/>
    <col min="14336" max="14336" width="13.85546875" style="722" customWidth="1"/>
    <col min="14337" max="14337" width="13.140625" style="722" customWidth="1"/>
    <col min="14338" max="14338" width="12.28515625" style="722" customWidth="1"/>
    <col min="14339" max="14339" width="3" style="722" customWidth="1"/>
    <col min="14340" max="14340" width="20.28515625" style="722" customWidth="1"/>
    <col min="14341" max="14341" width="12.5703125" style="722" customWidth="1"/>
    <col min="14342" max="14342" width="11.7109375" style="722" customWidth="1"/>
    <col min="14343" max="14343" width="9.140625" style="722"/>
    <col min="14344" max="14344" width="2.85546875" style="722" customWidth="1"/>
    <col min="14345" max="14345" width="18.5703125" style="722" customWidth="1"/>
    <col min="14346" max="14346" width="14.42578125" style="722" customWidth="1"/>
    <col min="14347" max="14347" width="13.7109375" style="722" customWidth="1"/>
    <col min="14348" max="14348" width="10.140625" style="722" customWidth="1"/>
    <col min="14349" max="14349" width="4.42578125" style="722" customWidth="1"/>
    <col min="14350" max="14350" width="24" style="722" customWidth="1"/>
    <col min="14351" max="14351" width="13.140625" style="722" customWidth="1"/>
    <col min="14352" max="14352" width="13" style="722" customWidth="1"/>
    <col min="14353" max="14353" width="10.42578125" style="722" customWidth="1"/>
    <col min="14354" max="14589" width="9.140625" style="722"/>
    <col min="14590" max="14590" width="5" style="722" customWidth="1"/>
    <col min="14591" max="14591" width="17.7109375" style="722" customWidth="1"/>
    <col min="14592" max="14592" width="13.85546875" style="722" customWidth="1"/>
    <col min="14593" max="14593" width="13.140625" style="722" customWidth="1"/>
    <col min="14594" max="14594" width="12.28515625" style="722" customWidth="1"/>
    <col min="14595" max="14595" width="3" style="722" customWidth="1"/>
    <col min="14596" max="14596" width="20.28515625" style="722" customWidth="1"/>
    <col min="14597" max="14597" width="12.5703125" style="722" customWidth="1"/>
    <col min="14598" max="14598" width="11.7109375" style="722" customWidth="1"/>
    <col min="14599" max="14599" width="9.140625" style="722"/>
    <col min="14600" max="14600" width="2.85546875" style="722" customWidth="1"/>
    <col min="14601" max="14601" width="18.5703125" style="722" customWidth="1"/>
    <col min="14602" max="14602" width="14.42578125" style="722" customWidth="1"/>
    <col min="14603" max="14603" width="13.7109375" style="722" customWidth="1"/>
    <col min="14604" max="14604" width="10.140625" style="722" customWidth="1"/>
    <col min="14605" max="14605" width="4.42578125" style="722" customWidth="1"/>
    <col min="14606" max="14606" width="24" style="722" customWidth="1"/>
    <col min="14607" max="14607" width="13.140625" style="722" customWidth="1"/>
    <col min="14608" max="14608" width="13" style="722" customWidth="1"/>
    <col min="14609" max="14609" width="10.42578125" style="722" customWidth="1"/>
    <col min="14610" max="14845" width="9.140625" style="722"/>
    <col min="14846" max="14846" width="5" style="722" customWidth="1"/>
    <col min="14847" max="14847" width="17.7109375" style="722" customWidth="1"/>
    <col min="14848" max="14848" width="13.85546875" style="722" customWidth="1"/>
    <col min="14849" max="14849" width="13.140625" style="722" customWidth="1"/>
    <col min="14850" max="14850" width="12.28515625" style="722" customWidth="1"/>
    <col min="14851" max="14851" width="3" style="722" customWidth="1"/>
    <col min="14852" max="14852" width="20.28515625" style="722" customWidth="1"/>
    <col min="14853" max="14853" width="12.5703125" style="722" customWidth="1"/>
    <col min="14854" max="14854" width="11.7109375" style="722" customWidth="1"/>
    <col min="14855" max="14855" width="9.140625" style="722"/>
    <col min="14856" max="14856" width="2.85546875" style="722" customWidth="1"/>
    <col min="14857" max="14857" width="18.5703125" style="722" customWidth="1"/>
    <col min="14858" max="14858" width="14.42578125" style="722" customWidth="1"/>
    <col min="14859" max="14859" width="13.7109375" style="722" customWidth="1"/>
    <col min="14860" max="14860" width="10.140625" style="722" customWidth="1"/>
    <col min="14861" max="14861" width="4.42578125" style="722" customWidth="1"/>
    <col min="14862" max="14862" width="24" style="722" customWidth="1"/>
    <col min="14863" max="14863" width="13.140625" style="722" customWidth="1"/>
    <col min="14864" max="14864" width="13" style="722" customWidth="1"/>
    <col min="14865" max="14865" width="10.42578125" style="722" customWidth="1"/>
    <col min="14866" max="15101" width="9.140625" style="722"/>
    <col min="15102" max="15102" width="5" style="722" customWidth="1"/>
    <col min="15103" max="15103" width="17.7109375" style="722" customWidth="1"/>
    <col min="15104" max="15104" width="13.85546875" style="722" customWidth="1"/>
    <col min="15105" max="15105" width="13.140625" style="722" customWidth="1"/>
    <col min="15106" max="15106" width="12.28515625" style="722" customWidth="1"/>
    <col min="15107" max="15107" width="3" style="722" customWidth="1"/>
    <col min="15108" max="15108" width="20.28515625" style="722" customWidth="1"/>
    <col min="15109" max="15109" width="12.5703125" style="722" customWidth="1"/>
    <col min="15110" max="15110" width="11.7109375" style="722" customWidth="1"/>
    <col min="15111" max="15111" width="9.140625" style="722"/>
    <col min="15112" max="15112" width="2.85546875" style="722" customWidth="1"/>
    <col min="15113" max="15113" width="18.5703125" style="722" customWidth="1"/>
    <col min="15114" max="15114" width="14.42578125" style="722" customWidth="1"/>
    <col min="15115" max="15115" width="13.7109375" style="722" customWidth="1"/>
    <col min="15116" max="15116" width="10.140625" style="722" customWidth="1"/>
    <col min="15117" max="15117" width="4.42578125" style="722" customWidth="1"/>
    <col min="15118" max="15118" width="24" style="722" customWidth="1"/>
    <col min="15119" max="15119" width="13.140625" style="722" customWidth="1"/>
    <col min="15120" max="15120" width="13" style="722" customWidth="1"/>
    <col min="15121" max="15121" width="10.42578125" style="722" customWidth="1"/>
    <col min="15122" max="15357" width="9.140625" style="722"/>
    <col min="15358" max="15358" width="5" style="722" customWidth="1"/>
    <col min="15359" max="15359" width="17.7109375" style="722" customWidth="1"/>
    <col min="15360" max="15360" width="13.85546875" style="722" customWidth="1"/>
    <col min="15361" max="15361" width="13.140625" style="722" customWidth="1"/>
    <col min="15362" max="15362" width="12.28515625" style="722" customWidth="1"/>
    <col min="15363" max="15363" width="3" style="722" customWidth="1"/>
    <col min="15364" max="15364" width="20.28515625" style="722" customWidth="1"/>
    <col min="15365" max="15365" width="12.5703125" style="722" customWidth="1"/>
    <col min="15366" max="15366" width="11.7109375" style="722" customWidth="1"/>
    <col min="15367" max="15367" width="9.140625" style="722"/>
    <col min="15368" max="15368" width="2.85546875" style="722" customWidth="1"/>
    <col min="15369" max="15369" width="18.5703125" style="722" customWidth="1"/>
    <col min="15370" max="15370" width="14.42578125" style="722" customWidth="1"/>
    <col min="15371" max="15371" width="13.7109375" style="722" customWidth="1"/>
    <col min="15372" max="15372" width="10.140625" style="722" customWidth="1"/>
    <col min="15373" max="15373" width="4.42578125" style="722" customWidth="1"/>
    <col min="15374" max="15374" width="24" style="722" customWidth="1"/>
    <col min="15375" max="15375" width="13.140625" style="722" customWidth="1"/>
    <col min="15376" max="15376" width="13" style="722" customWidth="1"/>
    <col min="15377" max="15377" width="10.42578125" style="722" customWidth="1"/>
    <col min="15378" max="15613" width="9.140625" style="722"/>
    <col min="15614" max="15614" width="5" style="722" customWidth="1"/>
    <col min="15615" max="15615" width="17.7109375" style="722" customWidth="1"/>
    <col min="15616" max="15616" width="13.85546875" style="722" customWidth="1"/>
    <col min="15617" max="15617" width="13.140625" style="722" customWidth="1"/>
    <col min="15618" max="15618" width="12.28515625" style="722" customWidth="1"/>
    <col min="15619" max="15619" width="3" style="722" customWidth="1"/>
    <col min="15620" max="15620" width="20.28515625" style="722" customWidth="1"/>
    <col min="15621" max="15621" width="12.5703125" style="722" customWidth="1"/>
    <col min="15622" max="15622" width="11.7109375" style="722" customWidth="1"/>
    <col min="15623" max="15623" width="9.140625" style="722"/>
    <col min="15624" max="15624" width="2.85546875" style="722" customWidth="1"/>
    <col min="15625" max="15625" width="18.5703125" style="722" customWidth="1"/>
    <col min="15626" max="15626" width="14.42578125" style="722" customWidth="1"/>
    <col min="15627" max="15627" width="13.7109375" style="722" customWidth="1"/>
    <col min="15628" max="15628" width="10.140625" style="722" customWidth="1"/>
    <col min="15629" max="15629" width="4.42578125" style="722" customWidth="1"/>
    <col min="15630" max="15630" width="24" style="722" customWidth="1"/>
    <col min="15631" max="15631" width="13.140625" style="722" customWidth="1"/>
    <col min="15632" max="15632" width="13" style="722" customWidth="1"/>
    <col min="15633" max="15633" width="10.42578125" style="722" customWidth="1"/>
    <col min="15634" max="15869" width="9.140625" style="722"/>
    <col min="15870" max="15870" width="5" style="722" customWidth="1"/>
    <col min="15871" max="15871" width="17.7109375" style="722" customWidth="1"/>
    <col min="15872" max="15872" width="13.85546875" style="722" customWidth="1"/>
    <col min="15873" max="15873" width="13.140625" style="722" customWidth="1"/>
    <col min="15874" max="15874" width="12.28515625" style="722" customWidth="1"/>
    <col min="15875" max="15875" width="3" style="722" customWidth="1"/>
    <col min="15876" max="15876" width="20.28515625" style="722" customWidth="1"/>
    <col min="15877" max="15877" width="12.5703125" style="722" customWidth="1"/>
    <col min="15878" max="15878" width="11.7109375" style="722" customWidth="1"/>
    <col min="15879" max="15879" width="9.140625" style="722"/>
    <col min="15880" max="15880" width="2.85546875" style="722" customWidth="1"/>
    <col min="15881" max="15881" width="18.5703125" style="722" customWidth="1"/>
    <col min="15882" max="15882" width="14.42578125" style="722" customWidth="1"/>
    <col min="15883" max="15883" width="13.7109375" style="722" customWidth="1"/>
    <col min="15884" max="15884" width="10.140625" style="722" customWidth="1"/>
    <col min="15885" max="15885" width="4.42578125" style="722" customWidth="1"/>
    <col min="15886" max="15886" width="24" style="722" customWidth="1"/>
    <col min="15887" max="15887" width="13.140625" style="722" customWidth="1"/>
    <col min="15888" max="15888" width="13" style="722" customWidth="1"/>
    <col min="15889" max="15889" width="10.42578125" style="722" customWidth="1"/>
    <col min="15890" max="16125" width="9.140625" style="722"/>
    <col min="16126" max="16126" width="5" style="722" customWidth="1"/>
    <col min="16127" max="16127" width="17.7109375" style="722" customWidth="1"/>
    <col min="16128" max="16128" width="13.85546875" style="722" customWidth="1"/>
    <col min="16129" max="16129" width="13.140625" style="722" customWidth="1"/>
    <col min="16130" max="16130" width="12.28515625" style="722" customWidth="1"/>
    <col min="16131" max="16131" width="3" style="722" customWidth="1"/>
    <col min="16132" max="16132" width="20.28515625" style="722" customWidth="1"/>
    <col min="16133" max="16133" width="12.5703125" style="722" customWidth="1"/>
    <col min="16134" max="16134" width="11.7109375" style="722" customWidth="1"/>
    <col min="16135" max="16135" width="9.140625" style="722"/>
    <col min="16136" max="16136" width="2.85546875" style="722" customWidth="1"/>
    <col min="16137" max="16137" width="18.5703125" style="722" customWidth="1"/>
    <col min="16138" max="16138" width="14.42578125" style="722" customWidth="1"/>
    <col min="16139" max="16139" width="13.7109375" style="722" customWidth="1"/>
    <col min="16140" max="16140" width="10.140625" style="722" customWidth="1"/>
    <col min="16141" max="16141" width="4.42578125" style="722" customWidth="1"/>
    <col min="16142" max="16142" width="24" style="722" customWidth="1"/>
    <col min="16143" max="16143" width="13.140625" style="722" customWidth="1"/>
    <col min="16144" max="16144" width="13" style="722" customWidth="1"/>
    <col min="16145" max="16145" width="10.42578125" style="722" customWidth="1"/>
    <col min="16146" max="16384" width="9.140625" style="722"/>
  </cols>
  <sheetData>
    <row r="1" spans="2:25" ht="18.75">
      <c r="B1" s="617" t="s">
        <v>310</v>
      </c>
    </row>
    <row r="2" spans="2:25" ht="28.5" customHeight="1">
      <c r="B2" s="1213" t="s">
        <v>370</v>
      </c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  <c r="V2" s="1213"/>
      <c r="W2" s="1213"/>
      <c r="X2" s="1213"/>
      <c r="Y2" s="1213"/>
    </row>
    <row r="3" spans="2:25" ht="15.75" customHeight="1">
      <c r="B3" s="1211" t="s">
        <v>371</v>
      </c>
      <c r="C3" s="1211"/>
      <c r="D3" s="1211"/>
      <c r="E3" s="1211"/>
      <c r="F3" s="1211"/>
      <c r="G3" s="1211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182</v>
      </c>
      <c r="C5" s="1212" t="s">
        <v>183</v>
      </c>
      <c r="D5" s="1212"/>
      <c r="E5" s="622"/>
      <c r="F5" s="622"/>
      <c r="G5" s="621" t="s">
        <v>184</v>
      </c>
      <c r="H5" s="623" t="s">
        <v>185</v>
      </c>
      <c r="I5" s="622"/>
      <c r="J5" s="622"/>
      <c r="K5" s="622"/>
      <c r="L5" s="621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</row>
    <row r="6" spans="2:25" ht="43.5" thickBot="1">
      <c r="B6" s="630" t="s">
        <v>190</v>
      </c>
      <c r="C6" s="631" t="s">
        <v>191</v>
      </c>
      <c r="D6" s="632" t="s">
        <v>192</v>
      </c>
      <c r="E6" s="708" t="s">
        <v>193</v>
      </c>
      <c r="G6" s="626" t="s">
        <v>190</v>
      </c>
      <c r="H6" s="627" t="s">
        <v>191</v>
      </c>
      <c r="I6" s="628" t="s">
        <v>192</v>
      </c>
      <c r="J6" s="674" t="s">
        <v>193</v>
      </c>
      <c r="L6" s="626" t="s">
        <v>190</v>
      </c>
      <c r="M6" s="627" t="s">
        <v>191</v>
      </c>
      <c r="N6" s="628" t="s">
        <v>194</v>
      </c>
      <c r="O6" s="674" t="s">
        <v>193</v>
      </c>
      <c r="Q6" s="630" t="s">
        <v>190</v>
      </c>
      <c r="R6" s="631" t="s">
        <v>191</v>
      </c>
      <c r="S6" s="632" t="s">
        <v>194</v>
      </c>
      <c r="T6" s="708" t="s">
        <v>193</v>
      </c>
    </row>
    <row r="7" spans="2:25" ht="15.75">
      <c r="B7" s="636" t="s">
        <v>195</v>
      </c>
      <c r="C7" s="637">
        <v>3010.3870000000002</v>
      </c>
      <c r="D7" s="637">
        <v>5457</v>
      </c>
      <c r="E7" s="1028">
        <v>2.8273154944207617</v>
      </c>
      <c r="G7" s="636" t="s">
        <v>197</v>
      </c>
      <c r="H7" s="637">
        <v>1674.7909999999999</v>
      </c>
      <c r="I7" s="637">
        <v>7299</v>
      </c>
      <c r="J7" s="705">
        <v>3.2004353135193697</v>
      </c>
      <c r="L7" s="835" t="s">
        <v>195</v>
      </c>
      <c r="M7" s="633">
        <v>118519.43799999999</v>
      </c>
      <c r="N7" s="633">
        <v>31981.212</v>
      </c>
      <c r="O7" s="819">
        <v>3.7059082688923732</v>
      </c>
      <c r="Q7" s="634" t="s">
        <v>196</v>
      </c>
      <c r="R7" s="635">
        <v>27238.829000000002</v>
      </c>
      <c r="S7" s="635">
        <v>7618.5820000000003</v>
      </c>
      <c r="T7" s="707">
        <v>3.5753148026758788</v>
      </c>
    </row>
    <row r="8" spans="2:25" ht="15.75">
      <c r="B8" s="636" t="s">
        <v>207</v>
      </c>
      <c r="C8" s="637">
        <v>1872.5360000000001</v>
      </c>
      <c r="D8" s="637">
        <v>1208</v>
      </c>
      <c r="E8" s="1028">
        <v>2.4113217265890596</v>
      </c>
      <c r="G8" s="636" t="s">
        <v>195</v>
      </c>
      <c r="H8" s="637">
        <v>789.37</v>
      </c>
      <c r="I8" s="637">
        <v>3070</v>
      </c>
      <c r="J8" s="1028">
        <v>3.9401517420385344</v>
      </c>
      <c r="L8" s="636" t="s">
        <v>198</v>
      </c>
      <c r="M8" s="637">
        <v>62892.741000000002</v>
      </c>
      <c r="N8" s="637">
        <v>16992.303</v>
      </c>
      <c r="O8" s="705">
        <v>3.7012487948219852</v>
      </c>
      <c r="Q8" s="636" t="s">
        <v>198</v>
      </c>
      <c r="R8" s="637">
        <v>15966.932000000001</v>
      </c>
      <c r="S8" s="637">
        <v>4921.8950000000004</v>
      </c>
      <c r="T8" s="707">
        <v>3.2440618907961261</v>
      </c>
    </row>
    <row r="9" spans="2:25" ht="15.75">
      <c r="B9" s="636" t="s">
        <v>197</v>
      </c>
      <c r="C9" s="637">
        <v>1674.7909999999999</v>
      </c>
      <c r="D9" s="637">
        <v>7299</v>
      </c>
      <c r="E9" s="1028">
        <v>3.2004353135193697</v>
      </c>
      <c r="G9" s="636" t="s">
        <v>314</v>
      </c>
      <c r="H9" s="637">
        <v>571.68799999999999</v>
      </c>
      <c r="I9" s="637">
        <v>2215</v>
      </c>
      <c r="J9" s="1028">
        <v>3.7996517300509112</v>
      </c>
      <c r="L9" s="636" t="s">
        <v>347</v>
      </c>
      <c r="M9" s="637">
        <v>52902.451999999997</v>
      </c>
      <c r="N9" s="637">
        <v>15854.768</v>
      </c>
      <c r="O9" s="705">
        <v>3.3366903886578472</v>
      </c>
      <c r="Q9" s="636" t="s">
        <v>202</v>
      </c>
      <c r="R9" s="637">
        <v>10799.254000000001</v>
      </c>
      <c r="S9" s="637">
        <v>1907.86</v>
      </c>
      <c r="T9" s="707">
        <v>5.6604017066241763</v>
      </c>
    </row>
    <row r="10" spans="2:25" ht="16.5" thickBot="1">
      <c r="B10" s="636" t="s">
        <v>205</v>
      </c>
      <c r="C10" s="637">
        <v>1511.752</v>
      </c>
      <c r="D10" s="637">
        <v>1160</v>
      </c>
      <c r="E10" s="1028">
        <v>2.3921527051425477</v>
      </c>
      <c r="G10" s="636" t="s">
        <v>217</v>
      </c>
      <c r="H10" s="637">
        <v>152.13399999999999</v>
      </c>
      <c r="I10" s="637">
        <v>774</v>
      </c>
      <c r="J10" s="705">
        <v>2.6921606795257476</v>
      </c>
      <c r="L10" s="636" t="s">
        <v>197</v>
      </c>
      <c r="M10" s="637">
        <v>45301.374000000003</v>
      </c>
      <c r="N10" s="637">
        <v>11802.679</v>
      </c>
      <c r="O10" s="705">
        <v>3.838228083641011</v>
      </c>
      <c r="Q10" s="636" t="s">
        <v>197</v>
      </c>
      <c r="R10" s="637">
        <v>10564.429</v>
      </c>
      <c r="S10" s="637">
        <v>2543.4409999999998</v>
      </c>
      <c r="T10" s="707">
        <v>4.1535970364557313</v>
      </c>
    </row>
    <row r="11" spans="2:25" ht="16.5" thickBot="1">
      <c r="B11" s="636" t="s">
        <v>203</v>
      </c>
      <c r="C11" s="637">
        <v>1476.86</v>
      </c>
      <c r="D11" s="637">
        <v>2149</v>
      </c>
      <c r="E11" s="1028">
        <v>2.6422183140798676</v>
      </c>
      <c r="G11" s="640" t="s">
        <v>335</v>
      </c>
      <c r="H11" s="1029">
        <v>3191.7139999999999</v>
      </c>
      <c r="I11" s="1029">
        <v>13388</v>
      </c>
      <c r="J11" s="1030">
        <v>3.4235279227019975</v>
      </c>
      <c r="L11" s="636" t="s">
        <v>314</v>
      </c>
      <c r="M11" s="637">
        <v>32621.022000000001</v>
      </c>
      <c r="N11" s="637">
        <v>9521.8209999999999</v>
      </c>
      <c r="O11" s="705">
        <v>3.4259226255145943</v>
      </c>
      <c r="Q11" s="636" t="s">
        <v>199</v>
      </c>
      <c r="R11" s="637">
        <v>10071.919</v>
      </c>
      <c r="S11" s="637">
        <v>2192.3719999999998</v>
      </c>
      <c r="T11" s="707">
        <v>4.5940739071653898</v>
      </c>
    </row>
    <row r="12" spans="2:25" ht="15.75">
      <c r="B12" s="636" t="s">
        <v>314</v>
      </c>
      <c r="C12" s="637">
        <v>793.84100000000001</v>
      </c>
      <c r="D12" s="637">
        <v>2629</v>
      </c>
      <c r="E12" s="1028">
        <v>3.5577989216903378</v>
      </c>
      <c r="L12" s="636" t="s">
        <v>204</v>
      </c>
      <c r="M12" s="637">
        <v>30531.653999999999</v>
      </c>
      <c r="N12" s="637">
        <v>6223.5309999999999</v>
      </c>
      <c r="O12" s="705">
        <v>4.9058410731785536</v>
      </c>
      <c r="Q12" s="636" t="s">
        <v>314</v>
      </c>
      <c r="R12" s="637">
        <v>8185.0929999999998</v>
      </c>
      <c r="S12" s="637">
        <v>2864.8220000000001</v>
      </c>
      <c r="T12" s="707">
        <v>2.8571035128884095</v>
      </c>
    </row>
    <row r="13" spans="2:25" ht="16.5" thickBot="1">
      <c r="B13" s="636" t="s">
        <v>201</v>
      </c>
      <c r="C13" s="637">
        <v>656.65599999999995</v>
      </c>
      <c r="D13" s="637">
        <v>1335</v>
      </c>
      <c r="E13" s="1028">
        <v>2.7504953066293596</v>
      </c>
      <c r="L13" s="636" t="s">
        <v>202</v>
      </c>
      <c r="M13" s="637">
        <v>16785.506000000001</v>
      </c>
      <c r="N13" s="637">
        <v>2696.2750000000001</v>
      </c>
      <c r="O13" s="705">
        <v>6.2254428795282379</v>
      </c>
      <c r="Q13" s="636" t="s">
        <v>204</v>
      </c>
      <c r="R13" s="637">
        <v>5190.7269999999999</v>
      </c>
      <c r="S13" s="637">
        <v>1423.7570000000001</v>
      </c>
      <c r="T13" s="707">
        <v>3.6457955957371935</v>
      </c>
    </row>
    <row r="14" spans="2:25" ht="16.5" thickBot="1">
      <c r="B14" s="640" t="s">
        <v>335</v>
      </c>
      <c r="C14" s="1029">
        <v>11535.001</v>
      </c>
      <c r="D14" s="1029">
        <v>22382</v>
      </c>
      <c r="E14" s="1030">
        <v>2.7681694853916978</v>
      </c>
      <c r="G14" s="723"/>
      <c r="L14" s="636" t="s">
        <v>200</v>
      </c>
      <c r="M14" s="637">
        <v>15161.921</v>
      </c>
      <c r="N14" s="637">
        <v>3910.2060000000001</v>
      </c>
      <c r="O14" s="705">
        <v>3.8775248669763176</v>
      </c>
      <c r="Q14" s="636" t="s">
        <v>206</v>
      </c>
      <c r="R14" s="637">
        <v>4271.393</v>
      </c>
      <c r="S14" s="637">
        <v>1537.885</v>
      </c>
      <c r="T14" s="707">
        <v>2.7774462980001755</v>
      </c>
    </row>
    <row r="15" spans="2:25" ht="15.75">
      <c r="B15" s="127"/>
      <c r="C15" s="127"/>
      <c r="D15" s="127"/>
      <c r="E15" s="127"/>
      <c r="F15" s="973"/>
      <c r="G15" s="723"/>
      <c r="L15" s="636" t="s">
        <v>196</v>
      </c>
      <c r="M15" s="637">
        <v>14159.638999999999</v>
      </c>
      <c r="N15" s="637">
        <v>3113.6480000000001</v>
      </c>
      <c r="O15" s="705">
        <v>4.5476042892452835</v>
      </c>
      <c r="Q15" s="636" t="s">
        <v>205</v>
      </c>
      <c r="R15" s="637">
        <v>3616.8159999999998</v>
      </c>
      <c r="S15" s="637">
        <v>911.43</v>
      </c>
      <c r="T15" s="707">
        <v>3.9682871970420108</v>
      </c>
    </row>
    <row r="16" spans="2:25" ht="15.75">
      <c r="B16" s="127"/>
      <c r="C16" s="127"/>
      <c r="D16" s="127"/>
      <c r="E16" s="127"/>
      <c r="F16" s="723"/>
      <c r="L16" s="636" t="s">
        <v>205</v>
      </c>
      <c r="M16" s="637">
        <v>13869.565000000001</v>
      </c>
      <c r="N16" s="637">
        <v>3776.5360000000001</v>
      </c>
      <c r="O16" s="705">
        <v>3.6725626341176145</v>
      </c>
      <c r="Q16" s="636" t="s">
        <v>209</v>
      </c>
      <c r="R16" s="637">
        <v>2904.6860000000001</v>
      </c>
      <c r="S16" s="637">
        <v>722.21299999999997</v>
      </c>
      <c r="T16" s="707">
        <v>4.021924279956191</v>
      </c>
    </row>
    <row r="17" spans="2:20" ht="15.75">
      <c r="B17" s="127"/>
      <c r="C17" s="127"/>
      <c r="D17" s="127"/>
      <c r="E17" s="127"/>
      <c r="L17" s="636" t="s">
        <v>209</v>
      </c>
      <c r="M17" s="637">
        <v>10037.022000000001</v>
      </c>
      <c r="N17" s="637">
        <v>2538.2370000000001</v>
      </c>
      <c r="O17" s="705">
        <v>3.9543281419347367</v>
      </c>
      <c r="Q17" s="636" t="s">
        <v>212</v>
      </c>
      <c r="R17" s="637">
        <v>2474.415</v>
      </c>
      <c r="S17" s="637">
        <v>908.63099999999997</v>
      </c>
      <c r="T17" s="707">
        <v>2.7232341841737737</v>
      </c>
    </row>
    <row r="18" spans="2:20" ht="15.75">
      <c r="B18" s="127"/>
      <c r="C18" s="127"/>
      <c r="D18" s="127"/>
      <c r="E18" s="127"/>
      <c r="L18" s="636" t="s">
        <v>212</v>
      </c>
      <c r="M18" s="637">
        <v>9752.6090000000004</v>
      </c>
      <c r="N18" s="637">
        <v>2928.712</v>
      </c>
      <c r="O18" s="705">
        <v>3.3299993307638309</v>
      </c>
      <c r="Q18" s="636" t="s">
        <v>200</v>
      </c>
      <c r="R18" s="637">
        <v>2448.1390000000001</v>
      </c>
      <c r="S18" s="637">
        <v>1107.903</v>
      </c>
      <c r="T18" s="707">
        <v>2.2097051817713282</v>
      </c>
    </row>
    <row r="19" spans="2:20" ht="15.75">
      <c r="L19" s="636" t="s">
        <v>213</v>
      </c>
      <c r="M19" s="637">
        <v>9169.83</v>
      </c>
      <c r="N19" s="637">
        <v>3318.7310000000002</v>
      </c>
      <c r="O19" s="705">
        <v>2.7630531067447164</v>
      </c>
      <c r="Q19" s="636" t="s">
        <v>218</v>
      </c>
      <c r="R19" s="637">
        <v>2405.7890000000002</v>
      </c>
      <c r="S19" s="637">
        <v>559.154</v>
      </c>
      <c r="T19" s="707">
        <v>4.3025517120507057</v>
      </c>
    </row>
    <row r="20" spans="2:20" ht="15.75">
      <c r="L20" s="636" t="s">
        <v>211</v>
      </c>
      <c r="M20" s="637">
        <v>8935.7659999999996</v>
      </c>
      <c r="N20" s="637">
        <v>1707.9880000000001</v>
      </c>
      <c r="O20" s="705">
        <v>5.2317498717789581</v>
      </c>
      <c r="Q20" s="636" t="s">
        <v>216</v>
      </c>
      <c r="R20" s="637">
        <v>2097.6439999999998</v>
      </c>
      <c r="S20" s="637">
        <v>586.27200000000005</v>
      </c>
      <c r="T20" s="707">
        <v>3.5779365209322629</v>
      </c>
    </row>
    <row r="21" spans="2:20" ht="15.75">
      <c r="L21" s="636" t="s">
        <v>210</v>
      </c>
      <c r="M21" s="637">
        <v>8383.3960000000006</v>
      </c>
      <c r="N21" s="637">
        <v>2032.903</v>
      </c>
      <c r="O21" s="705">
        <v>4.1238544091872562</v>
      </c>
      <c r="Q21" s="636" t="s">
        <v>195</v>
      </c>
      <c r="R21" s="637">
        <v>1736.76</v>
      </c>
      <c r="S21" s="637">
        <v>482.05900000000003</v>
      </c>
      <c r="T21" s="707">
        <v>3.6027955084336147</v>
      </c>
    </row>
    <row r="22" spans="2:20" ht="15.75">
      <c r="L22" s="636" t="s">
        <v>203</v>
      </c>
      <c r="M22" s="637">
        <v>6852.5889999999999</v>
      </c>
      <c r="N22" s="637">
        <v>2347.944</v>
      </c>
      <c r="O22" s="705">
        <v>2.9185487388114879</v>
      </c>
      <c r="Q22" s="636" t="s">
        <v>219</v>
      </c>
      <c r="R22" s="637">
        <v>1538.076</v>
      </c>
      <c r="S22" s="637">
        <v>514.49400000000003</v>
      </c>
      <c r="T22" s="707">
        <v>2.9894925888348549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199</v>
      </c>
      <c r="M23" s="637">
        <v>6702.357</v>
      </c>
      <c r="N23" s="637">
        <v>1467.4949999999999</v>
      </c>
      <c r="O23" s="705">
        <v>4.5672094283115108</v>
      </c>
      <c r="Q23" s="636" t="s">
        <v>217</v>
      </c>
      <c r="R23" s="637">
        <v>1408.3789999999999</v>
      </c>
      <c r="S23" s="637">
        <v>375.29300000000001</v>
      </c>
      <c r="T23" s="707">
        <v>3.7527451884261094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201</v>
      </c>
      <c r="M24" s="637">
        <v>4256.4179999999997</v>
      </c>
      <c r="N24" s="637">
        <v>1603.0640000000001</v>
      </c>
      <c r="O24" s="705">
        <v>2.6551765868362085</v>
      </c>
      <c r="Q24" s="636" t="s">
        <v>354</v>
      </c>
      <c r="R24" s="637">
        <v>1364.0340000000001</v>
      </c>
      <c r="S24" s="637">
        <v>318.25400000000002</v>
      </c>
      <c r="T24" s="707">
        <v>4.2859916921704047</v>
      </c>
    </row>
    <row r="25" spans="2:20" ht="15.75">
      <c r="B25" s="127"/>
      <c r="C25" s="127"/>
      <c r="D25" s="127"/>
      <c r="E25" s="127"/>
      <c r="F25" s="127"/>
      <c r="G25" s="127"/>
      <c r="H25" s="127"/>
      <c r="I25" s="127"/>
      <c r="L25" s="636" t="s">
        <v>353</v>
      </c>
      <c r="M25" s="637">
        <v>3474.2220000000002</v>
      </c>
      <c r="N25" s="637">
        <v>1024.9749999999999</v>
      </c>
      <c r="O25" s="705">
        <v>3.3895675504280596</v>
      </c>
      <c r="Q25" s="636" t="s">
        <v>210</v>
      </c>
      <c r="R25" s="637">
        <v>1243.7670000000001</v>
      </c>
      <c r="S25" s="637">
        <v>381.52199999999999</v>
      </c>
      <c r="T25" s="707">
        <v>3.2600138393067768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L26" s="636" t="s">
        <v>208</v>
      </c>
      <c r="M26" s="637">
        <v>3055.13</v>
      </c>
      <c r="N26" s="637">
        <v>767.39499999999998</v>
      </c>
      <c r="O26" s="705">
        <v>3.9811700623538075</v>
      </c>
      <c r="Q26" s="636" t="s">
        <v>213</v>
      </c>
      <c r="R26" s="637">
        <v>1229.7090000000001</v>
      </c>
      <c r="S26" s="637">
        <v>381.20400000000001</v>
      </c>
      <c r="T26" s="707">
        <v>3.2258554474769414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L27" s="636" t="s">
        <v>216</v>
      </c>
      <c r="M27" s="637">
        <v>1761.174</v>
      </c>
      <c r="N27" s="637">
        <v>658.08900000000006</v>
      </c>
      <c r="O27" s="705">
        <v>2.6761942533608671</v>
      </c>
      <c r="Q27" s="636" t="s">
        <v>211</v>
      </c>
      <c r="R27" s="637">
        <v>900.30499999999995</v>
      </c>
      <c r="S27" s="637">
        <v>166.65700000000001</v>
      </c>
      <c r="T27" s="707">
        <v>5.4021433243128092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L28" s="636" t="s">
        <v>215</v>
      </c>
      <c r="M28" s="637">
        <v>1715.133</v>
      </c>
      <c r="N28" s="637">
        <v>590.05799999999999</v>
      </c>
      <c r="O28" s="705">
        <v>2.9067193394547655</v>
      </c>
      <c r="Q28" s="636" t="s">
        <v>360</v>
      </c>
      <c r="R28" s="637">
        <v>823.50099999999998</v>
      </c>
      <c r="S28" s="637">
        <v>211.70099999999999</v>
      </c>
      <c r="T28" s="707">
        <v>3.8899249413087325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L29" s="636" t="s">
        <v>372</v>
      </c>
      <c r="M29" s="637">
        <v>1122.7850000000001</v>
      </c>
      <c r="N29" s="637">
        <v>162.18799999999999</v>
      </c>
      <c r="O29" s="705">
        <v>6.9227378104422037</v>
      </c>
      <c r="Q29" s="636" t="s">
        <v>359</v>
      </c>
      <c r="R29" s="637">
        <v>811.24400000000003</v>
      </c>
      <c r="S29" s="637">
        <v>199.36500000000001</v>
      </c>
      <c r="T29" s="707">
        <v>4.0691395179695533</v>
      </c>
    </row>
    <row r="30" spans="2:20" ht="16.5" thickBot="1">
      <c r="B30" s="127"/>
      <c r="C30" s="127"/>
      <c r="D30" s="127"/>
      <c r="E30" s="127"/>
      <c r="F30" s="127"/>
      <c r="G30" s="127"/>
      <c r="H30" s="127"/>
      <c r="I30" s="127"/>
      <c r="L30" s="1031" t="s">
        <v>218</v>
      </c>
      <c r="M30" s="1032">
        <v>1072.654</v>
      </c>
      <c r="N30" s="1032">
        <v>249.57499999999999</v>
      </c>
      <c r="O30" s="1033">
        <v>4.2979224681959334</v>
      </c>
      <c r="Q30" s="636" t="s">
        <v>207</v>
      </c>
      <c r="R30" s="637">
        <v>682.55</v>
      </c>
      <c r="S30" s="637">
        <v>249.37299999999999</v>
      </c>
      <c r="T30" s="707">
        <v>2.7370645579112414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L31" s="640" t="s">
        <v>335</v>
      </c>
      <c r="M31" s="641">
        <v>483458.59</v>
      </c>
      <c r="N31" s="641">
        <v>128288.787</v>
      </c>
      <c r="O31" s="818">
        <v>3.7685178986063685</v>
      </c>
      <c r="Q31" s="640" t="s">
        <v>335</v>
      </c>
      <c r="R31" s="641">
        <v>125505.228</v>
      </c>
      <c r="S31" s="641">
        <v>35064.173000000003</v>
      </c>
      <c r="T31" s="818">
        <v>3.579300957704036</v>
      </c>
    </row>
    <row r="32" spans="2:20">
      <c r="B32" s="127"/>
      <c r="C32" s="127"/>
      <c r="D32" s="127"/>
      <c r="E32" s="127"/>
      <c r="F32" s="127"/>
      <c r="G32" s="127"/>
      <c r="H32" s="127"/>
      <c r="I32" s="127"/>
      <c r="L32" s="127"/>
      <c r="M32" s="127"/>
      <c r="N32" s="127"/>
      <c r="O32" s="127"/>
      <c r="Q32" s="127"/>
      <c r="R32" s="127"/>
      <c r="S32" s="127"/>
      <c r="T32" s="127"/>
    </row>
    <row r="33" spans="2:20">
      <c r="B33" s="127"/>
      <c r="C33" s="127"/>
      <c r="D33" s="127"/>
      <c r="E33" s="127"/>
      <c r="F33" s="127"/>
      <c r="G33" s="127"/>
      <c r="H33" s="127"/>
      <c r="I33" s="127"/>
      <c r="L33" s="127"/>
      <c r="M33" s="127"/>
      <c r="N33" s="127"/>
      <c r="O33" s="127"/>
      <c r="Q33" s="127"/>
      <c r="R33" s="127"/>
      <c r="S33" s="127"/>
      <c r="T33" s="127"/>
    </row>
    <row r="34" spans="2:20">
      <c r="B34" s="127"/>
      <c r="C34" s="127"/>
      <c r="D34" s="127"/>
      <c r="E34" s="127"/>
      <c r="F34" s="127"/>
      <c r="G34" s="127"/>
      <c r="H34" s="127"/>
      <c r="I34" s="127"/>
      <c r="L34" s="127"/>
      <c r="M34" s="127"/>
      <c r="N34" s="127"/>
      <c r="O34" s="127"/>
      <c r="Q34" s="127"/>
      <c r="R34" s="127"/>
      <c r="S34" s="127"/>
      <c r="T34" s="127"/>
    </row>
    <row r="35" spans="2:20">
      <c r="B35" s="127"/>
      <c r="C35" s="127"/>
      <c r="D35" s="127"/>
      <c r="E35" s="127"/>
      <c r="G35" s="127"/>
      <c r="H35" s="127"/>
      <c r="I35" s="127"/>
      <c r="J35" s="127"/>
    </row>
    <row r="36" spans="2:20">
      <c r="B36" s="127"/>
      <c r="C36" s="127"/>
      <c r="D36" s="127"/>
      <c r="E36" s="127"/>
      <c r="G36" s="127"/>
      <c r="H36" s="127"/>
      <c r="I36" s="127"/>
      <c r="J36" s="127"/>
    </row>
    <row r="37" spans="2:20" ht="17.25" customHeight="1">
      <c r="B37" s="127"/>
      <c r="C37" s="127"/>
      <c r="D37" s="127"/>
      <c r="E37" s="127"/>
    </row>
    <row r="38" spans="2:20">
      <c r="B38" s="127"/>
      <c r="C38" s="127"/>
      <c r="D38" s="127"/>
      <c r="E38" s="127"/>
      <c r="G38" s="127"/>
      <c r="H38" s="127"/>
      <c r="I38" s="127"/>
      <c r="J38" s="127"/>
    </row>
    <row r="39" spans="2:20">
      <c r="B39" s="127"/>
      <c r="C39" s="127"/>
      <c r="D39" s="127"/>
      <c r="E39" s="127"/>
      <c r="G39" s="127"/>
      <c r="H39" s="127"/>
      <c r="I39" s="127"/>
      <c r="J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Q47" s="127"/>
      <c r="R47" s="127"/>
      <c r="S47" s="127"/>
      <c r="T47" s="127"/>
    </row>
    <row r="48" spans="2:20" ht="27.75" customHeight="1">
      <c r="B48" s="127"/>
      <c r="C48" s="127"/>
      <c r="D48" s="127"/>
      <c r="E48" s="127"/>
      <c r="F48" s="127"/>
      <c r="G48" s="127"/>
      <c r="H48" s="127"/>
      <c r="I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</row>
    <row r="60" spans="2:20">
      <c r="B60" s="127"/>
      <c r="C60" s="127"/>
      <c r="D60" s="127"/>
      <c r="E60" s="127"/>
      <c r="F60" s="127"/>
      <c r="G60" s="127"/>
      <c r="H60" s="127"/>
      <c r="I60" s="127"/>
    </row>
    <row r="61" spans="2:20">
      <c r="B61" s="127"/>
      <c r="C61" s="127"/>
      <c r="D61" s="127"/>
      <c r="E61" s="127"/>
      <c r="F61" s="127"/>
      <c r="G61" s="127"/>
      <c r="H61" s="127"/>
      <c r="I61" s="127"/>
    </row>
    <row r="62" spans="2:20">
      <c r="B62" s="127"/>
      <c r="C62" s="127"/>
      <c r="D62" s="127"/>
      <c r="E62" s="127"/>
      <c r="F62" s="127"/>
      <c r="G62" s="127"/>
      <c r="H62" s="127"/>
      <c r="I62" s="127"/>
    </row>
    <row r="63" spans="2:20">
      <c r="B63" s="127"/>
      <c r="C63" s="127"/>
      <c r="D63" s="127"/>
      <c r="E63" s="127"/>
      <c r="F63" s="127"/>
      <c r="G63" s="127"/>
      <c r="H63" s="127"/>
      <c r="I63" s="127"/>
    </row>
    <row r="64" spans="2:20">
      <c r="B64" s="127"/>
      <c r="C64" s="127"/>
      <c r="D64" s="127"/>
      <c r="E64" s="127"/>
      <c r="F64" s="127"/>
      <c r="G64" s="127"/>
      <c r="H64" s="127"/>
      <c r="I64" s="127"/>
    </row>
    <row r="65" spans="2:9">
      <c r="B65" s="127"/>
      <c r="C65" s="127"/>
      <c r="D65" s="127"/>
      <c r="E65" s="127"/>
      <c r="F65" s="127"/>
      <c r="G65" s="127"/>
      <c r="H65" s="127"/>
      <c r="I65" s="127"/>
    </row>
    <row r="66" spans="2:9">
      <c r="B66" s="127"/>
      <c r="C66" s="127"/>
      <c r="D66" s="127"/>
      <c r="E66" s="127"/>
      <c r="F66" s="127"/>
      <c r="G66" s="127"/>
      <c r="H66" s="127"/>
      <c r="I66" s="127"/>
    </row>
    <row r="67" spans="2:9">
      <c r="B67" s="127"/>
      <c r="C67" s="127"/>
      <c r="D67" s="127"/>
      <c r="E67" s="127"/>
      <c r="F67" s="127"/>
      <c r="G67" s="127"/>
      <c r="H67" s="127"/>
      <c r="I67" s="127"/>
    </row>
    <row r="68" spans="2:9">
      <c r="B68" s="127"/>
      <c r="C68" s="127"/>
      <c r="D68" s="127"/>
      <c r="E68" s="127"/>
      <c r="F68" s="127"/>
      <c r="G68" s="127"/>
      <c r="H68" s="127"/>
      <c r="I68" s="127"/>
    </row>
    <row r="69" spans="2:9">
      <c r="B69" s="127"/>
      <c r="C69" s="127"/>
      <c r="D69" s="127"/>
      <c r="E69" s="127"/>
      <c r="F69" s="127"/>
      <c r="G69" s="127"/>
      <c r="H69" s="127"/>
      <c r="I69" s="127"/>
    </row>
    <row r="70" spans="2:9">
      <c r="B70" s="127"/>
      <c r="C70" s="127"/>
      <c r="D70" s="127"/>
      <c r="E70" s="127"/>
      <c r="F70" s="127"/>
      <c r="G70" s="127"/>
      <c r="H70" s="127"/>
      <c r="I70" s="127"/>
    </row>
    <row r="71" spans="2:9">
      <c r="B71" s="127"/>
      <c r="C71" s="127"/>
      <c r="D71" s="127"/>
      <c r="E71" s="127"/>
      <c r="F71" s="127"/>
      <c r="G71" s="127"/>
      <c r="H71" s="127"/>
      <c r="I71" s="127"/>
    </row>
    <row r="72" spans="2:9">
      <c r="B72" s="127"/>
      <c r="C72" s="127"/>
      <c r="D72" s="127"/>
      <c r="E72" s="127"/>
      <c r="F72" s="127"/>
      <c r="G72" s="127"/>
      <c r="H72" s="127"/>
      <c r="I72" s="127"/>
    </row>
    <row r="73" spans="2:9">
      <c r="B73" s="127"/>
      <c r="C73" s="127"/>
      <c r="D73" s="127"/>
      <c r="E73" s="127"/>
      <c r="F73" s="127"/>
      <c r="G73" s="127"/>
      <c r="H73" s="127"/>
      <c r="I73" s="127"/>
    </row>
    <row r="74" spans="2:9">
      <c r="B74" s="127"/>
      <c r="C74" s="127"/>
      <c r="D74" s="127"/>
      <c r="E74" s="127"/>
      <c r="F74" s="127"/>
      <c r="G74" s="127"/>
      <c r="H74" s="127"/>
      <c r="I74" s="127"/>
    </row>
    <row r="75" spans="2:9">
      <c r="B75" s="127"/>
      <c r="C75" s="127"/>
      <c r="D75" s="127"/>
      <c r="E75" s="127"/>
      <c r="F75" s="127"/>
      <c r="G75" s="127"/>
      <c r="H75" s="127"/>
      <c r="I75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46"/>
  <sheetViews>
    <sheetView zoomScaleNormal="100" workbookViewId="0">
      <selection activeCell="I24" sqref="I24"/>
    </sheetView>
  </sheetViews>
  <sheetFormatPr defaultRowHeight="12.75"/>
  <cols>
    <col min="1" max="1" width="4" style="722" customWidth="1"/>
    <col min="2" max="2" width="16.85546875" style="722" customWidth="1"/>
    <col min="3" max="3" width="12.28515625" style="722" bestFit="1" customWidth="1"/>
    <col min="4" max="4" width="10.140625" style="722" customWidth="1"/>
    <col min="5" max="5" width="9.140625" style="722"/>
    <col min="6" max="6" width="6" style="722" customWidth="1"/>
    <col min="7" max="7" width="13.28515625" style="722" customWidth="1"/>
    <col min="8" max="8" width="11.28515625" style="722" customWidth="1"/>
    <col min="9" max="9" width="10.42578125" style="722" customWidth="1"/>
    <col min="10" max="10" width="9.140625" style="722"/>
    <col min="11" max="11" width="3.5703125" style="722" customWidth="1"/>
    <col min="12" max="12" width="18" style="722" customWidth="1"/>
    <col min="13" max="13" width="11.7109375" style="722" customWidth="1"/>
    <col min="14" max="14" width="12.28515625" style="722" customWidth="1"/>
    <col min="15" max="15" width="10.42578125" style="722" customWidth="1"/>
    <col min="16" max="16" width="3.85546875" style="722" customWidth="1"/>
    <col min="17" max="17" width="31.85546875" style="722" customWidth="1"/>
    <col min="18" max="18" width="11.28515625" style="722" customWidth="1"/>
    <col min="19" max="19" width="10.28515625" style="722" customWidth="1"/>
    <col min="20" max="20" width="10" style="722" customWidth="1"/>
    <col min="21" max="256" width="9.140625" style="722"/>
    <col min="257" max="257" width="4" style="722" customWidth="1"/>
    <col min="258" max="258" width="15.140625" style="722" customWidth="1"/>
    <col min="259" max="259" width="13.85546875" style="722" customWidth="1"/>
    <col min="260" max="260" width="10.140625" style="722" customWidth="1"/>
    <col min="261" max="261" width="9.140625" style="722"/>
    <col min="262" max="262" width="3.42578125" style="722" customWidth="1"/>
    <col min="263" max="263" width="19.5703125" style="722" customWidth="1"/>
    <col min="264" max="264" width="12.28515625" style="722" customWidth="1"/>
    <col min="265" max="265" width="10.42578125" style="722" customWidth="1"/>
    <col min="266" max="266" width="9.140625" style="722"/>
    <col min="267" max="267" width="3.5703125" style="722" customWidth="1"/>
    <col min="268" max="268" width="16.42578125" style="722" customWidth="1"/>
    <col min="269" max="269" width="11.7109375" style="722" customWidth="1"/>
    <col min="270" max="270" width="10.140625" style="722" customWidth="1"/>
    <col min="271" max="271" width="15.85546875" style="722" customWidth="1"/>
    <col min="272" max="272" width="3.85546875" style="722" customWidth="1"/>
    <col min="273" max="273" width="16.42578125" style="722" customWidth="1"/>
    <col min="274" max="274" width="11.28515625" style="722" customWidth="1"/>
    <col min="275" max="275" width="10.28515625" style="722" customWidth="1"/>
    <col min="276" max="276" width="10" style="722" customWidth="1"/>
    <col min="277" max="512" width="9.140625" style="722"/>
    <col min="513" max="513" width="4" style="722" customWidth="1"/>
    <col min="514" max="514" width="15.140625" style="722" customWidth="1"/>
    <col min="515" max="515" width="13.85546875" style="722" customWidth="1"/>
    <col min="516" max="516" width="10.140625" style="722" customWidth="1"/>
    <col min="517" max="517" width="9.140625" style="722"/>
    <col min="518" max="518" width="3.42578125" style="722" customWidth="1"/>
    <col min="519" max="519" width="19.5703125" style="722" customWidth="1"/>
    <col min="520" max="520" width="12.28515625" style="722" customWidth="1"/>
    <col min="521" max="521" width="10.42578125" style="722" customWidth="1"/>
    <col min="522" max="522" width="9.140625" style="722"/>
    <col min="523" max="523" width="3.5703125" style="722" customWidth="1"/>
    <col min="524" max="524" width="16.42578125" style="722" customWidth="1"/>
    <col min="525" max="525" width="11.7109375" style="722" customWidth="1"/>
    <col min="526" max="526" width="10.140625" style="722" customWidth="1"/>
    <col min="527" max="527" width="15.85546875" style="722" customWidth="1"/>
    <col min="528" max="528" width="3.85546875" style="722" customWidth="1"/>
    <col min="529" max="529" width="16.42578125" style="722" customWidth="1"/>
    <col min="530" max="530" width="11.28515625" style="722" customWidth="1"/>
    <col min="531" max="531" width="10.28515625" style="722" customWidth="1"/>
    <col min="532" max="532" width="10" style="722" customWidth="1"/>
    <col min="533" max="768" width="9.140625" style="722"/>
    <col min="769" max="769" width="4" style="722" customWidth="1"/>
    <col min="770" max="770" width="15.140625" style="722" customWidth="1"/>
    <col min="771" max="771" width="13.85546875" style="722" customWidth="1"/>
    <col min="772" max="772" width="10.140625" style="722" customWidth="1"/>
    <col min="773" max="773" width="9.140625" style="722"/>
    <col min="774" max="774" width="3.42578125" style="722" customWidth="1"/>
    <col min="775" max="775" width="19.5703125" style="722" customWidth="1"/>
    <col min="776" max="776" width="12.28515625" style="722" customWidth="1"/>
    <col min="777" max="777" width="10.42578125" style="722" customWidth="1"/>
    <col min="778" max="778" width="9.140625" style="722"/>
    <col min="779" max="779" width="3.5703125" style="722" customWidth="1"/>
    <col min="780" max="780" width="16.42578125" style="722" customWidth="1"/>
    <col min="781" max="781" width="11.7109375" style="722" customWidth="1"/>
    <col min="782" max="782" width="10.140625" style="722" customWidth="1"/>
    <col min="783" max="783" width="15.85546875" style="722" customWidth="1"/>
    <col min="784" max="784" width="3.85546875" style="722" customWidth="1"/>
    <col min="785" max="785" width="16.42578125" style="722" customWidth="1"/>
    <col min="786" max="786" width="11.28515625" style="722" customWidth="1"/>
    <col min="787" max="787" width="10.28515625" style="722" customWidth="1"/>
    <col min="788" max="788" width="10" style="722" customWidth="1"/>
    <col min="789" max="1024" width="9.140625" style="722"/>
    <col min="1025" max="1025" width="4" style="722" customWidth="1"/>
    <col min="1026" max="1026" width="15.140625" style="722" customWidth="1"/>
    <col min="1027" max="1027" width="13.85546875" style="722" customWidth="1"/>
    <col min="1028" max="1028" width="10.140625" style="722" customWidth="1"/>
    <col min="1029" max="1029" width="9.140625" style="722"/>
    <col min="1030" max="1030" width="3.42578125" style="722" customWidth="1"/>
    <col min="1031" max="1031" width="19.5703125" style="722" customWidth="1"/>
    <col min="1032" max="1032" width="12.28515625" style="722" customWidth="1"/>
    <col min="1033" max="1033" width="10.42578125" style="722" customWidth="1"/>
    <col min="1034" max="1034" width="9.140625" style="722"/>
    <col min="1035" max="1035" width="3.5703125" style="722" customWidth="1"/>
    <col min="1036" max="1036" width="16.42578125" style="722" customWidth="1"/>
    <col min="1037" max="1037" width="11.7109375" style="722" customWidth="1"/>
    <col min="1038" max="1038" width="10.140625" style="722" customWidth="1"/>
    <col min="1039" max="1039" width="15.85546875" style="722" customWidth="1"/>
    <col min="1040" max="1040" width="3.85546875" style="722" customWidth="1"/>
    <col min="1041" max="1041" width="16.42578125" style="722" customWidth="1"/>
    <col min="1042" max="1042" width="11.28515625" style="722" customWidth="1"/>
    <col min="1043" max="1043" width="10.28515625" style="722" customWidth="1"/>
    <col min="1044" max="1044" width="10" style="722" customWidth="1"/>
    <col min="1045" max="1280" width="9.140625" style="722"/>
    <col min="1281" max="1281" width="4" style="722" customWidth="1"/>
    <col min="1282" max="1282" width="15.140625" style="722" customWidth="1"/>
    <col min="1283" max="1283" width="13.85546875" style="722" customWidth="1"/>
    <col min="1284" max="1284" width="10.140625" style="722" customWidth="1"/>
    <col min="1285" max="1285" width="9.140625" style="722"/>
    <col min="1286" max="1286" width="3.42578125" style="722" customWidth="1"/>
    <col min="1287" max="1287" width="19.5703125" style="722" customWidth="1"/>
    <col min="1288" max="1288" width="12.28515625" style="722" customWidth="1"/>
    <col min="1289" max="1289" width="10.42578125" style="722" customWidth="1"/>
    <col min="1290" max="1290" width="9.140625" style="722"/>
    <col min="1291" max="1291" width="3.5703125" style="722" customWidth="1"/>
    <col min="1292" max="1292" width="16.42578125" style="722" customWidth="1"/>
    <col min="1293" max="1293" width="11.7109375" style="722" customWidth="1"/>
    <col min="1294" max="1294" width="10.140625" style="722" customWidth="1"/>
    <col min="1295" max="1295" width="15.85546875" style="722" customWidth="1"/>
    <col min="1296" max="1296" width="3.85546875" style="722" customWidth="1"/>
    <col min="1297" max="1297" width="16.42578125" style="722" customWidth="1"/>
    <col min="1298" max="1298" width="11.28515625" style="722" customWidth="1"/>
    <col min="1299" max="1299" width="10.28515625" style="722" customWidth="1"/>
    <col min="1300" max="1300" width="10" style="722" customWidth="1"/>
    <col min="1301" max="1536" width="9.140625" style="722"/>
    <col min="1537" max="1537" width="4" style="722" customWidth="1"/>
    <col min="1538" max="1538" width="15.140625" style="722" customWidth="1"/>
    <col min="1539" max="1539" width="13.85546875" style="722" customWidth="1"/>
    <col min="1540" max="1540" width="10.140625" style="722" customWidth="1"/>
    <col min="1541" max="1541" width="9.140625" style="722"/>
    <col min="1542" max="1542" width="3.42578125" style="722" customWidth="1"/>
    <col min="1543" max="1543" width="19.5703125" style="722" customWidth="1"/>
    <col min="1544" max="1544" width="12.28515625" style="722" customWidth="1"/>
    <col min="1545" max="1545" width="10.42578125" style="722" customWidth="1"/>
    <col min="1546" max="1546" width="9.140625" style="722"/>
    <col min="1547" max="1547" width="3.5703125" style="722" customWidth="1"/>
    <col min="1548" max="1548" width="16.42578125" style="722" customWidth="1"/>
    <col min="1549" max="1549" width="11.7109375" style="722" customWidth="1"/>
    <col min="1550" max="1550" width="10.140625" style="722" customWidth="1"/>
    <col min="1551" max="1551" width="15.85546875" style="722" customWidth="1"/>
    <col min="1552" max="1552" width="3.85546875" style="722" customWidth="1"/>
    <col min="1553" max="1553" width="16.42578125" style="722" customWidth="1"/>
    <col min="1554" max="1554" width="11.28515625" style="722" customWidth="1"/>
    <col min="1555" max="1555" width="10.28515625" style="722" customWidth="1"/>
    <col min="1556" max="1556" width="10" style="722" customWidth="1"/>
    <col min="1557" max="1792" width="9.140625" style="722"/>
    <col min="1793" max="1793" width="4" style="722" customWidth="1"/>
    <col min="1794" max="1794" width="15.140625" style="722" customWidth="1"/>
    <col min="1795" max="1795" width="13.85546875" style="722" customWidth="1"/>
    <col min="1796" max="1796" width="10.140625" style="722" customWidth="1"/>
    <col min="1797" max="1797" width="9.140625" style="722"/>
    <col min="1798" max="1798" width="3.42578125" style="722" customWidth="1"/>
    <col min="1799" max="1799" width="19.5703125" style="722" customWidth="1"/>
    <col min="1800" max="1800" width="12.28515625" style="722" customWidth="1"/>
    <col min="1801" max="1801" width="10.42578125" style="722" customWidth="1"/>
    <col min="1802" max="1802" width="9.140625" style="722"/>
    <col min="1803" max="1803" width="3.5703125" style="722" customWidth="1"/>
    <col min="1804" max="1804" width="16.42578125" style="722" customWidth="1"/>
    <col min="1805" max="1805" width="11.7109375" style="722" customWidth="1"/>
    <col min="1806" max="1806" width="10.140625" style="722" customWidth="1"/>
    <col min="1807" max="1807" width="15.85546875" style="722" customWidth="1"/>
    <col min="1808" max="1808" width="3.85546875" style="722" customWidth="1"/>
    <col min="1809" max="1809" width="16.42578125" style="722" customWidth="1"/>
    <col min="1810" max="1810" width="11.28515625" style="722" customWidth="1"/>
    <col min="1811" max="1811" width="10.28515625" style="722" customWidth="1"/>
    <col min="1812" max="1812" width="10" style="722" customWidth="1"/>
    <col min="1813" max="2048" width="9.140625" style="722"/>
    <col min="2049" max="2049" width="4" style="722" customWidth="1"/>
    <col min="2050" max="2050" width="15.140625" style="722" customWidth="1"/>
    <col min="2051" max="2051" width="13.85546875" style="722" customWidth="1"/>
    <col min="2052" max="2052" width="10.140625" style="722" customWidth="1"/>
    <col min="2053" max="2053" width="9.140625" style="722"/>
    <col min="2054" max="2054" width="3.42578125" style="722" customWidth="1"/>
    <col min="2055" max="2055" width="19.5703125" style="722" customWidth="1"/>
    <col min="2056" max="2056" width="12.28515625" style="722" customWidth="1"/>
    <col min="2057" max="2057" width="10.42578125" style="722" customWidth="1"/>
    <col min="2058" max="2058" width="9.140625" style="722"/>
    <col min="2059" max="2059" width="3.5703125" style="722" customWidth="1"/>
    <col min="2060" max="2060" width="16.42578125" style="722" customWidth="1"/>
    <col min="2061" max="2061" width="11.7109375" style="722" customWidth="1"/>
    <col min="2062" max="2062" width="10.140625" style="722" customWidth="1"/>
    <col min="2063" max="2063" width="15.85546875" style="722" customWidth="1"/>
    <col min="2064" max="2064" width="3.85546875" style="722" customWidth="1"/>
    <col min="2065" max="2065" width="16.42578125" style="722" customWidth="1"/>
    <col min="2066" max="2066" width="11.28515625" style="722" customWidth="1"/>
    <col min="2067" max="2067" width="10.28515625" style="722" customWidth="1"/>
    <col min="2068" max="2068" width="10" style="722" customWidth="1"/>
    <col min="2069" max="2304" width="9.140625" style="722"/>
    <col min="2305" max="2305" width="4" style="722" customWidth="1"/>
    <col min="2306" max="2306" width="15.140625" style="722" customWidth="1"/>
    <col min="2307" max="2307" width="13.85546875" style="722" customWidth="1"/>
    <col min="2308" max="2308" width="10.140625" style="722" customWidth="1"/>
    <col min="2309" max="2309" width="9.140625" style="722"/>
    <col min="2310" max="2310" width="3.42578125" style="722" customWidth="1"/>
    <col min="2311" max="2311" width="19.5703125" style="722" customWidth="1"/>
    <col min="2312" max="2312" width="12.28515625" style="722" customWidth="1"/>
    <col min="2313" max="2313" width="10.42578125" style="722" customWidth="1"/>
    <col min="2314" max="2314" width="9.140625" style="722"/>
    <col min="2315" max="2315" width="3.5703125" style="722" customWidth="1"/>
    <col min="2316" max="2316" width="16.42578125" style="722" customWidth="1"/>
    <col min="2317" max="2317" width="11.7109375" style="722" customWidth="1"/>
    <col min="2318" max="2318" width="10.140625" style="722" customWidth="1"/>
    <col min="2319" max="2319" width="15.85546875" style="722" customWidth="1"/>
    <col min="2320" max="2320" width="3.85546875" style="722" customWidth="1"/>
    <col min="2321" max="2321" width="16.42578125" style="722" customWidth="1"/>
    <col min="2322" max="2322" width="11.28515625" style="722" customWidth="1"/>
    <col min="2323" max="2323" width="10.28515625" style="722" customWidth="1"/>
    <col min="2324" max="2324" width="10" style="722" customWidth="1"/>
    <col min="2325" max="2560" width="9.140625" style="722"/>
    <col min="2561" max="2561" width="4" style="722" customWidth="1"/>
    <col min="2562" max="2562" width="15.140625" style="722" customWidth="1"/>
    <col min="2563" max="2563" width="13.85546875" style="722" customWidth="1"/>
    <col min="2564" max="2564" width="10.140625" style="722" customWidth="1"/>
    <col min="2565" max="2565" width="9.140625" style="722"/>
    <col min="2566" max="2566" width="3.42578125" style="722" customWidth="1"/>
    <col min="2567" max="2567" width="19.5703125" style="722" customWidth="1"/>
    <col min="2568" max="2568" width="12.28515625" style="722" customWidth="1"/>
    <col min="2569" max="2569" width="10.42578125" style="722" customWidth="1"/>
    <col min="2570" max="2570" width="9.140625" style="722"/>
    <col min="2571" max="2571" width="3.5703125" style="722" customWidth="1"/>
    <col min="2572" max="2572" width="16.42578125" style="722" customWidth="1"/>
    <col min="2573" max="2573" width="11.7109375" style="722" customWidth="1"/>
    <col min="2574" max="2574" width="10.140625" style="722" customWidth="1"/>
    <col min="2575" max="2575" width="15.85546875" style="722" customWidth="1"/>
    <col min="2576" max="2576" width="3.85546875" style="722" customWidth="1"/>
    <col min="2577" max="2577" width="16.42578125" style="722" customWidth="1"/>
    <col min="2578" max="2578" width="11.28515625" style="722" customWidth="1"/>
    <col min="2579" max="2579" width="10.28515625" style="722" customWidth="1"/>
    <col min="2580" max="2580" width="10" style="722" customWidth="1"/>
    <col min="2581" max="2816" width="9.140625" style="722"/>
    <col min="2817" max="2817" width="4" style="722" customWidth="1"/>
    <col min="2818" max="2818" width="15.140625" style="722" customWidth="1"/>
    <col min="2819" max="2819" width="13.85546875" style="722" customWidth="1"/>
    <col min="2820" max="2820" width="10.140625" style="722" customWidth="1"/>
    <col min="2821" max="2821" width="9.140625" style="722"/>
    <col min="2822" max="2822" width="3.42578125" style="722" customWidth="1"/>
    <col min="2823" max="2823" width="19.5703125" style="722" customWidth="1"/>
    <col min="2824" max="2824" width="12.28515625" style="722" customWidth="1"/>
    <col min="2825" max="2825" width="10.42578125" style="722" customWidth="1"/>
    <col min="2826" max="2826" width="9.140625" style="722"/>
    <col min="2827" max="2827" width="3.5703125" style="722" customWidth="1"/>
    <col min="2828" max="2828" width="16.42578125" style="722" customWidth="1"/>
    <col min="2829" max="2829" width="11.7109375" style="722" customWidth="1"/>
    <col min="2830" max="2830" width="10.140625" style="722" customWidth="1"/>
    <col min="2831" max="2831" width="15.85546875" style="722" customWidth="1"/>
    <col min="2832" max="2832" width="3.85546875" style="722" customWidth="1"/>
    <col min="2833" max="2833" width="16.42578125" style="722" customWidth="1"/>
    <col min="2834" max="2834" width="11.28515625" style="722" customWidth="1"/>
    <col min="2835" max="2835" width="10.28515625" style="722" customWidth="1"/>
    <col min="2836" max="2836" width="10" style="722" customWidth="1"/>
    <col min="2837" max="3072" width="9.140625" style="722"/>
    <col min="3073" max="3073" width="4" style="722" customWidth="1"/>
    <col min="3074" max="3074" width="15.140625" style="722" customWidth="1"/>
    <col min="3075" max="3075" width="13.85546875" style="722" customWidth="1"/>
    <col min="3076" max="3076" width="10.140625" style="722" customWidth="1"/>
    <col min="3077" max="3077" width="9.140625" style="722"/>
    <col min="3078" max="3078" width="3.42578125" style="722" customWidth="1"/>
    <col min="3079" max="3079" width="19.5703125" style="722" customWidth="1"/>
    <col min="3080" max="3080" width="12.28515625" style="722" customWidth="1"/>
    <col min="3081" max="3081" width="10.42578125" style="722" customWidth="1"/>
    <col min="3082" max="3082" width="9.140625" style="722"/>
    <col min="3083" max="3083" width="3.5703125" style="722" customWidth="1"/>
    <col min="3084" max="3084" width="16.42578125" style="722" customWidth="1"/>
    <col min="3085" max="3085" width="11.7109375" style="722" customWidth="1"/>
    <col min="3086" max="3086" width="10.140625" style="722" customWidth="1"/>
    <col min="3087" max="3087" width="15.85546875" style="722" customWidth="1"/>
    <col min="3088" max="3088" width="3.85546875" style="722" customWidth="1"/>
    <col min="3089" max="3089" width="16.42578125" style="722" customWidth="1"/>
    <col min="3090" max="3090" width="11.28515625" style="722" customWidth="1"/>
    <col min="3091" max="3091" width="10.28515625" style="722" customWidth="1"/>
    <col min="3092" max="3092" width="10" style="722" customWidth="1"/>
    <col min="3093" max="3328" width="9.140625" style="722"/>
    <col min="3329" max="3329" width="4" style="722" customWidth="1"/>
    <col min="3330" max="3330" width="15.140625" style="722" customWidth="1"/>
    <col min="3331" max="3331" width="13.85546875" style="722" customWidth="1"/>
    <col min="3332" max="3332" width="10.140625" style="722" customWidth="1"/>
    <col min="3333" max="3333" width="9.140625" style="722"/>
    <col min="3334" max="3334" width="3.42578125" style="722" customWidth="1"/>
    <col min="3335" max="3335" width="19.5703125" style="722" customWidth="1"/>
    <col min="3336" max="3336" width="12.28515625" style="722" customWidth="1"/>
    <col min="3337" max="3337" width="10.42578125" style="722" customWidth="1"/>
    <col min="3338" max="3338" width="9.140625" style="722"/>
    <col min="3339" max="3339" width="3.5703125" style="722" customWidth="1"/>
    <col min="3340" max="3340" width="16.42578125" style="722" customWidth="1"/>
    <col min="3341" max="3341" width="11.7109375" style="722" customWidth="1"/>
    <col min="3342" max="3342" width="10.140625" style="722" customWidth="1"/>
    <col min="3343" max="3343" width="15.85546875" style="722" customWidth="1"/>
    <col min="3344" max="3344" width="3.85546875" style="722" customWidth="1"/>
    <col min="3345" max="3345" width="16.42578125" style="722" customWidth="1"/>
    <col min="3346" max="3346" width="11.28515625" style="722" customWidth="1"/>
    <col min="3347" max="3347" width="10.28515625" style="722" customWidth="1"/>
    <col min="3348" max="3348" width="10" style="722" customWidth="1"/>
    <col min="3349" max="3584" width="9.140625" style="722"/>
    <col min="3585" max="3585" width="4" style="722" customWidth="1"/>
    <col min="3586" max="3586" width="15.140625" style="722" customWidth="1"/>
    <col min="3587" max="3587" width="13.85546875" style="722" customWidth="1"/>
    <col min="3588" max="3588" width="10.140625" style="722" customWidth="1"/>
    <col min="3589" max="3589" width="9.140625" style="722"/>
    <col min="3590" max="3590" width="3.42578125" style="722" customWidth="1"/>
    <col min="3591" max="3591" width="19.5703125" style="722" customWidth="1"/>
    <col min="3592" max="3592" width="12.28515625" style="722" customWidth="1"/>
    <col min="3593" max="3593" width="10.42578125" style="722" customWidth="1"/>
    <col min="3594" max="3594" width="9.140625" style="722"/>
    <col min="3595" max="3595" width="3.5703125" style="722" customWidth="1"/>
    <col min="3596" max="3596" width="16.42578125" style="722" customWidth="1"/>
    <col min="3597" max="3597" width="11.7109375" style="722" customWidth="1"/>
    <col min="3598" max="3598" width="10.140625" style="722" customWidth="1"/>
    <col min="3599" max="3599" width="15.85546875" style="722" customWidth="1"/>
    <col min="3600" max="3600" width="3.85546875" style="722" customWidth="1"/>
    <col min="3601" max="3601" width="16.42578125" style="722" customWidth="1"/>
    <col min="3602" max="3602" width="11.28515625" style="722" customWidth="1"/>
    <col min="3603" max="3603" width="10.28515625" style="722" customWidth="1"/>
    <col min="3604" max="3604" width="10" style="722" customWidth="1"/>
    <col min="3605" max="3840" width="9.140625" style="722"/>
    <col min="3841" max="3841" width="4" style="722" customWidth="1"/>
    <col min="3842" max="3842" width="15.140625" style="722" customWidth="1"/>
    <col min="3843" max="3843" width="13.85546875" style="722" customWidth="1"/>
    <col min="3844" max="3844" width="10.140625" style="722" customWidth="1"/>
    <col min="3845" max="3845" width="9.140625" style="722"/>
    <col min="3846" max="3846" width="3.42578125" style="722" customWidth="1"/>
    <col min="3847" max="3847" width="19.5703125" style="722" customWidth="1"/>
    <col min="3848" max="3848" width="12.28515625" style="722" customWidth="1"/>
    <col min="3849" max="3849" width="10.42578125" style="722" customWidth="1"/>
    <col min="3850" max="3850" width="9.140625" style="722"/>
    <col min="3851" max="3851" width="3.5703125" style="722" customWidth="1"/>
    <col min="3852" max="3852" width="16.42578125" style="722" customWidth="1"/>
    <col min="3853" max="3853" width="11.7109375" style="722" customWidth="1"/>
    <col min="3854" max="3854" width="10.140625" style="722" customWidth="1"/>
    <col min="3855" max="3855" width="15.85546875" style="722" customWidth="1"/>
    <col min="3856" max="3856" width="3.85546875" style="722" customWidth="1"/>
    <col min="3857" max="3857" width="16.42578125" style="722" customWidth="1"/>
    <col min="3858" max="3858" width="11.28515625" style="722" customWidth="1"/>
    <col min="3859" max="3859" width="10.28515625" style="722" customWidth="1"/>
    <col min="3860" max="3860" width="10" style="722" customWidth="1"/>
    <col min="3861" max="4096" width="9.140625" style="722"/>
    <col min="4097" max="4097" width="4" style="722" customWidth="1"/>
    <col min="4098" max="4098" width="15.140625" style="722" customWidth="1"/>
    <col min="4099" max="4099" width="13.85546875" style="722" customWidth="1"/>
    <col min="4100" max="4100" width="10.140625" style="722" customWidth="1"/>
    <col min="4101" max="4101" width="9.140625" style="722"/>
    <col min="4102" max="4102" width="3.42578125" style="722" customWidth="1"/>
    <col min="4103" max="4103" width="19.5703125" style="722" customWidth="1"/>
    <col min="4104" max="4104" width="12.28515625" style="722" customWidth="1"/>
    <col min="4105" max="4105" width="10.42578125" style="722" customWidth="1"/>
    <col min="4106" max="4106" width="9.140625" style="722"/>
    <col min="4107" max="4107" width="3.5703125" style="722" customWidth="1"/>
    <col min="4108" max="4108" width="16.42578125" style="722" customWidth="1"/>
    <col min="4109" max="4109" width="11.7109375" style="722" customWidth="1"/>
    <col min="4110" max="4110" width="10.140625" style="722" customWidth="1"/>
    <col min="4111" max="4111" width="15.85546875" style="722" customWidth="1"/>
    <col min="4112" max="4112" width="3.85546875" style="722" customWidth="1"/>
    <col min="4113" max="4113" width="16.42578125" style="722" customWidth="1"/>
    <col min="4114" max="4114" width="11.28515625" style="722" customWidth="1"/>
    <col min="4115" max="4115" width="10.28515625" style="722" customWidth="1"/>
    <col min="4116" max="4116" width="10" style="722" customWidth="1"/>
    <col min="4117" max="4352" width="9.140625" style="722"/>
    <col min="4353" max="4353" width="4" style="722" customWidth="1"/>
    <col min="4354" max="4354" width="15.140625" style="722" customWidth="1"/>
    <col min="4355" max="4355" width="13.85546875" style="722" customWidth="1"/>
    <col min="4356" max="4356" width="10.140625" style="722" customWidth="1"/>
    <col min="4357" max="4357" width="9.140625" style="722"/>
    <col min="4358" max="4358" width="3.42578125" style="722" customWidth="1"/>
    <col min="4359" max="4359" width="19.5703125" style="722" customWidth="1"/>
    <col min="4360" max="4360" width="12.28515625" style="722" customWidth="1"/>
    <col min="4361" max="4361" width="10.42578125" style="722" customWidth="1"/>
    <col min="4362" max="4362" width="9.140625" style="722"/>
    <col min="4363" max="4363" width="3.5703125" style="722" customWidth="1"/>
    <col min="4364" max="4364" width="16.42578125" style="722" customWidth="1"/>
    <col min="4365" max="4365" width="11.7109375" style="722" customWidth="1"/>
    <col min="4366" max="4366" width="10.140625" style="722" customWidth="1"/>
    <col min="4367" max="4367" width="15.85546875" style="722" customWidth="1"/>
    <col min="4368" max="4368" width="3.85546875" style="722" customWidth="1"/>
    <col min="4369" max="4369" width="16.42578125" style="722" customWidth="1"/>
    <col min="4370" max="4370" width="11.28515625" style="722" customWidth="1"/>
    <col min="4371" max="4371" width="10.28515625" style="722" customWidth="1"/>
    <col min="4372" max="4372" width="10" style="722" customWidth="1"/>
    <col min="4373" max="4608" width="9.140625" style="722"/>
    <col min="4609" max="4609" width="4" style="722" customWidth="1"/>
    <col min="4610" max="4610" width="15.140625" style="722" customWidth="1"/>
    <col min="4611" max="4611" width="13.85546875" style="722" customWidth="1"/>
    <col min="4612" max="4612" width="10.140625" style="722" customWidth="1"/>
    <col min="4613" max="4613" width="9.140625" style="722"/>
    <col min="4614" max="4614" width="3.42578125" style="722" customWidth="1"/>
    <col min="4615" max="4615" width="19.5703125" style="722" customWidth="1"/>
    <col min="4616" max="4616" width="12.28515625" style="722" customWidth="1"/>
    <col min="4617" max="4617" width="10.42578125" style="722" customWidth="1"/>
    <col min="4618" max="4618" width="9.140625" style="722"/>
    <col min="4619" max="4619" width="3.5703125" style="722" customWidth="1"/>
    <col min="4620" max="4620" width="16.42578125" style="722" customWidth="1"/>
    <col min="4621" max="4621" width="11.7109375" style="722" customWidth="1"/>
    <col min="4622" max="4622" width="10.140625" style="722" customWidth="1"/>
    <col min="4623" max="4623" width="15.85546875" style="722" customWidth="1"/>
    <col min="4624" max="4624" width="3.85546875" style="722" customWidth="1"/>
    <col min="4625" max="4625" width="16.42578125" style="722" customWidth="1"/>
    <col min="4626" max="4626" width="11.28515625" style="722" customWidth="1"/>
    <col min="4627" max="4627" width="10.28515625" style="722" customWidth="1"/>
    <col min="4628" max="4628" width="10" style="722" customWidth="1"/>
    <col min="4629" max="4864" width="9.140625" style="722"/>
    <col min="4865" max="4865" width="4" style="722" customWidth="1"/>
    <col min="4866" max="4866" width="15.140625" style="722" customWidth="1"/>
    <col min="4867" max="4867" width="13.85546875" style="722" customWidth="1"/>
    <col min="4868" max="4868" width="10.140625" style="722" customWidth="1"/>
    <col min="4869" max="4869" width="9.140625" style="722"/>
    <col min="4870" max="4870" width="3.42578125" style="722" customWidth="1"/>
    <col min="4871" max="4871" width="19.5703125" style="722" customWidth="1"/>
    <col min="4872" max="4872" width="12.28515625" style="722" customWidth="1"/>
    <col min="4873" max="4873" width="10.42578125" style="722" customWidth="1"/>
    <col min="4874" max="4874" width="9.140625" style="722"/>
    <col min="4875" max="4875" width="3.5703125" style="722" customWidth="1"/>
    <col min="4876" max="4876" width="16.42578125" style="722" customWidth="1"/>
    <col min="4877" max="4877" width="11.7109375" style="722" customWidth="1"/>
    <col min="4878" max="4878" width="10.140625" style="722" customWidth="1"/>
    <col min="4879" max="4879" width="15.85546875" style="722" customWidth="1"/>
    <col min="4880" max="4880" width="3.85546875" style="722" customWidth="1"/>
    <col min="4881" max="4881" width="16.42578125" style="722" customWidth="1"/>
    <col min="4882" max="4882" width="11.28515625" style="722" customWidth="1"/>
    <col min="4883" max="4883" width="10.28515625" style="722" customWidth="1"/>
    <col min="4884" max="4884" width="10" style="722" customWidth="1"/>
    <col min="4885" max="5120" width="9.140625" style="722"/>
    <col min="5121" max="5121" width="4" style="722" customWidth="1"/>
    <col min="5122" max="5122" width="15.140625" style="722" customWidth="1"/>
    <col min="5123" max="5123" width="13.85546875" style="722" customWidth="1"/>
    <col min="5124" max="5124" width="10.140625" style="722" customWidth="1"/>
    <col min="5125" max="5125" width="9.140625" style="722"/>
    <col min="5126" max="5126" width="3.42578125" style="722" customWidth="1"/>
    <col min="5127" max="5127" width="19.5703125" style="722" customWidth="1"/>
    <col min="5128" max="5128" width="12.28515625" style="722" customWidth="1"/>
    <col min="5129" max="5129" width="10.42578125" style="722" customWidth="1"/>
    <col min="5130" max="5130" width="9.140625" style="722"/>
    <col min="5131" max="5131" width="3.5703125" style="722" customWidth="1"/>
    <col min="5132" max="5132" width="16.42578125" style="722" customWidth="1"/>
    <col min="5133" max="5133" width="11.7109375" style="722" customWidth="1"/>
    <col min="5134" max="5134" width="10.140625" style="722" customWidth="1"/>
    <col min="5135" max="5135" width="15.85546875" style="722" customWidth="1"/>
    <col min="5136" max="5136" width="3.85546875" style="722" customWidth="1"/>
    <col min="5137" max="5137" width="16.42578125" style="722" customWidth="1"/>
    <col min="5138" max="5138" width="11.28515625" style="722" customWidth="1"/>
    <col min="5139" max="5139" width="10.28515625" style="722" customWidth="1"/>
    <col min="5140" max="5140" width="10" style="722" customWidth="1"/>
    <col min="5141" max="5376" width="9.140625" style="722"/>
    <col min="5377" max="5377" width="4" style="722" customWidth="1"/>
    <col min="5378" max="5378" width="15.140625" style="722" customWidth="1"/>
    <col min="5379" max="5379" width="13.85546875" style="722" customWidth="1"/>
    <col min="5380" max="5380" width="10.140625" style="722" customWidth="1"/>
    <col min="5381" max="5381" width="9.140625" style="722"/>
    <col min="5382" max="5382" width="3.42578125" style="722" customWidth="1"/>
    <col min="5383" max="5383" width="19.5703125" style="722" customWidth="1"/>
    <col min="5384" max="5384" width="12.28515625" style="722" customWidth="1"/>
    <col min="5385" max="5385" width="10.42578125" style="722" customWidth="1"/>
    <col min="5386" max="5386" width="9.140625" style="722"/>
    <col min="5387" max="5387" width="3.5703125" style="722" customWidth="1"/>
    <col min="5388" max="5388" width="16.42578125" style="722" customWidth="1"/>
    <col min="5389" max="5389" width="11.7109375" style="722" customWidth="1"/>
    <col min="5390" max="5390" width="10.140625" style="722" customWidth="1"/>
    <col min="5391" max="5391" width="15.85546875" style="722" customWidth="1"/>
    <col min="5392" max="5392" width="3.85546875" style="722" customWidth="1"/>
    <col min="5393" max="5393" width="16.42578125" style="722" customWidth="1"/>
    <col min="5394" max="5394" width="11.28515625" style="722" customWidth="1"/>
    <col min="5395" max="5395" width="10.28515625" style="722" customWidth="1"/>
    <col min="5396" max="5396" width="10" style="722" customWidth="1"/>
    <col min="5397" max="5632" width="9.140625" style="722"/>
    <col min="5633" max="5633" width="4" style="722" customWidth="1"/>
    <col min="5634" max="5634" width="15.140625" style="722" customWidth="1"/>
    <col min="5635" max="5635" width="13.85546875" style="722" customWidth="1"/>
    <col min="5636" max="5636" width="10.140625" style="722" customWidth="1"/>
    <col min="5637" max="5637" width="9.140625" style="722"/>
    <col min="5638" max="5638" width="3.42578125" style="722" customWidth="1"/>
    <col min="5639" max="5639" width="19.5703125" style="722" customWidth="1"/>
    <col min="5640" max="5640" width="12.28515625" style="722" customWidth="1"/>
    <col min="5641" max="5641" width="10.42578125" style="722" customWidth="1"/>
    <col min="5642" max="5642" width="9.140625" style="722"/>
    <col min="5643" max="5643" width="3.5703125" style="722" customWidth="1"/>
    <col min="5644" max="5644" width="16.42578125" style="722" customWidth="1"/>
    <col min="5645" max="5645" width="11.7109375" style="722" customWidth="1"/>
    <col min="5646" max="5646" width="10.140625" style="722" customWidth="1"/>
    <col min="5647" max="5647" width="15.85546875" style="722" customWidth="1"/>
    <col min="5648" max="5648" width="3.85546875" style="722" customWidth="1"/>
    <col min="5649" max="5649" width="16.42578125" style="722" customWidth="1"/>
    <col min="5650" max="5650" width="11.28515625" style="722" customWidth="1"/>
    <col min="5651" max="5651" width="10.28515625" style="722" customWidth="1"/>
    <col min="5652" max="5652" width="10" style="722" customWidth="1"/>
    <col min="5653" max="5888" width="9.140625" style="722"/>
    <col min="5889" max="5889" width="4" style="722" customWidth="1"/>
    <col min="5890" max="5890" width="15.140625" style="722" customWidth="1"/>
    <col min="5891" max="5891" width="13.85546875" style="722" customWidth="1"/>
    <col min="5892" max="5892" width="10.140625" style="722" customWidth="1"/>
    <col min="5893" max="5893" width="9.140625" style="722"/>
    <col min="5894" max="5894" width="3.42578125" style="722" customWidth="1"/>
    <col min="5895" max="5895" width="19.5703125" style="722" customWidth="1"/>
    <col min="5896" max="5896" width="12.28515625" style="722" customWidth="1"/>
    <col min="5897" max="5897" width="10.42578125" style="722" customWidth="1"/>
    <col min="5898" max="5898" width="9.140625" style="722"/>
    <col min="5899" max="5899" width="3.5703125" style="722" customWidth="1"/>
    <col min="5900" max="5900" width="16.42578125" style="722" customWidth="1"/>
    <col min="5901" max="5901" width="11.7109375" style="722" customWidth="1"/>
    <col min="5902" max="5902" width="10.140625" style="722" customWidth="1"/>
    <col min="5903" max="5903" width="15.85546875" style="722" customWidth="1"/>
    <col min="5904" max="5904" width="3.85546875" style="722" customWidth="1"/>
    <col min="5905" max="5905" width="16.42578125" style="722" customWidth="1"/>
    <col min="5906" max="5906" width="11.28515625" style="722" customWidth="1"/>
    <col min="5907" max="5907" width="10.28515625" style="722" customWidth="1"/>
    <col min="5908" max="5908" width="10" style="722" customWidth="1"/>
    <col min="5909" max="6144" width="9.140625" style="722"/>
    <col min="6145" max="6145" width="4" style="722" customWidth="1"/>
    <col min="6146" max="6146" width="15.140625" style="722" customWidth="1"/>
    <col min="6147" max="6147" width="13.85546875" style="722" customWidth="1"/>
    <col min="6148" max="6148" width="10.140625" style="722" customWidth="1"/>
    <col min="6149" max="6149" width="9.140625" style="722"/>
    <col min="6150" max="6150" width="3.42578125" style="722" customWidth="1"/>
    <col min="6151" max="6151" width="19.5703125" style="722" customWidth="1"/>
    <col min="6152" max="6152" width="12.28515625" style="722" customWidth="1"/>
    <col min="6153" max="6153" width="10.42578125" style="722" customWidth="1"/>
    <col min="6154" max="6154" width="9.140625" style="722"/>
    <col min="6155" max="6155" width="3.5703125" style="722" customWidth="1"/>
    <col min="6156" max="6156" width="16.42578125" style="722" customWidth="1"/>
    <col min="6157" max="6157" width="11.7109375" style="722" customWidth="1"/>
    <col min="6158" max="6158" width="10.140625" style="722" customWidth="1"/>
    <col min="6159" max="6159" width="15.85546875" style="722" customWidth="1"/>
    <col min="6160" max="6160" width="3.85546875" style="722" customWidth="1"/>
    <col min="6161" max="6161" width="16.42578125" style="722" customWidth="1"/>
    <col min="6162" max="6162" width="11.28515625" style="722" customWidth="1"/>
    <col min="6163" max="6163" width="10.28515625" style="722" customWidth="1"/>
    <col min="6164" max="6164" width="10" style="722" customWidth="1"/>
    <col min="6165" max="6400" width="9.140625" style="722"/>
    <col min="6401" max="6401" width="4" style="722" customWidth="1"/>
    <col min="6402" max="6402" width="15.140625" style="722" customWidth="1"/>
    <col min="6403" max="6403" width="13.85546875" style="722" customWidth="1"/>
    <col min="6404" max="6404" width="10.140625" style="722" customWidth="1"/>
    <col min="6405" max="6405" width="9.140625" style="722"/>
    <col min="6406" max="6406" width="3.42578125" style="722" customWidth="1"/>
    <col min="6407" max="6407" width="19.5703125" style="722" customWidth="1"/>
    <col min="6408" max="6408" width="12.28515625" style="722" customWidth="1"/>
    <col min="6409" max="6409" width="10.42578125" style="722" customWidth="1"/>
    <col min="6410" max="6410" width="9.140625" style="722"/>
    <col min="6411" max="6411" width="3.5703125" style="722" customWidth="1"/>
    <col min="6412" max="6412" width="16.42578125" style="722" customWidth="1"/>
    <col min="6413" max="6413" width="11.7109375" style="722" customWidth="1"/>
    <col min="6414" max="6414" width="10.140625" style="722" customWidth="1"/>
    <col min="6415" max="6415" width="15.85546875" style="722" customWidth="1"/>
    <col min="6416" max="6416" width="3.85546875" style="722" customWidth="1"/>
    <col min="6417" max="6417" width="16.42578125" style="722" customWidth="1"/>
    <col min="6418" max="6418" width="11.28515625" style="722" customWidth="1"/>
    <col min="6419" max="6419" width="10.28515625" style="722" customWidth="1"/>
    <col min="6420" max="6420" width="10" style="722" customWidth="1"/>
    <col min="6421" max="6656" width="9.140625" style="722"/>
    <col min="6657" max="6657" width="4" style="722" customWidth="1"/>
    <col min="6658" max="6658" width="15.140625" style="722" customWidth="1"/>
    <col min="6659" max="6659" width="13.85546875" style="722" customWidth="1"/>
    <col min="6660" max="6660" width="10.140625" style="722" customWidth="1"/>
    <col min="6661" max="6661" width="9.140625" style="722"/>
    <col min="6662" max="6662" width="3.42578125" style="722" customWidth="1"/>
    <col min="6663" max="6663" width="19.5703125" style="722" customWidth="1"/>
    <col min="6664" max="6664" width="12.28515625" style="722" customWidth="1"/>
    <col min="6665" max="6665" width="10.42578125" style="722" customWidth="1"/>
    <col min="6666" max="6666" width="9.140625" style="722"/>
    <col min="6667" max="6667" width="3.5703125" style="722" customWidth="1"/>
    <col min="6668" max="6668" width="16.42578125" style="722" customWidth="1"/>
    <col min="6669" max="6669" width="11.7109375" style="722" customWidth="1"/>
    <col min="6670" max="6670" width="10.140625" style="722" customWidth="1"/>
    <col min="6671" max="6671" width="15.85546875" style="722" customWidth="1"/>
    <col min="6672" max="6672" width="3.85546875" style="722" customWidth="1"/>
    <col min="6673" max="6673" width="16.42578125" style="722" customWidth="1"/>
    <col min="6674" max="6674" width="11.28515625" style="722" customWidth="1"/>
    <col min="6675" max="6675" width="10.28515625" style="722" customWidth="1"/>
    <col min="6676" max="6676" width="10" style="722" customWidth="1"/>
    <col min="6677" max="6912" width="9.140625" style="722"/>
    <col min="6913" max="6913" width="4" style="722" customWidth="1"/>
    <col min="6914" max="6914" width="15.140625" style="722" customWidth="1"/>
    <col min="6915" max="6915" width="13.85546875" style="722" customWidth="1"/>
    <col min="6916" max="6916" width="10.140625" style="722" customWidth="1"/>
    <col min="6917" max="6917" width="9.140625" style="722"/>
    <col min="6918" max="6918" width="3.42578125" style="722" customWidth="1"/>
    <col min="6919" max="6919" width="19.5703125" style="722" customWidth="1"/>
    <col min="6920" max="6920" width="12.28515625" style="722" customWidth="1"/>
    <col min="6921" max="6921" width="10.42578125" style="722" customWidth="1"/>
    <col min="6922" max="6922" width="9.140625" style="722"/>
    <col min="6923" max="6923" width="3.5703125" style="722" customWidth="1"/>
    <col min="6924" max="6924" width="16.42578125" style="722" customWidth="1"/>
    <col min="6925" max="6925" width="11.7109375" style="722" customWidth="1"/>
    <col min="6926" max="6926" width="10.140625" style="722" customWidth="1"/>
    <col min="6927" max="6927" width="15.85546875" style="722" customWidth="1"/>
    <col min="6928" max="6928" width="3.85546875" style="722" customWidth="1"/>
    <col min="6929" max="6929" width="16.42578125" style="722" customWidth="1"/>
    <col min="6930" max="6930" width="11.28515625" style="722" customWidth="1"/>
    <col min="6931" max="6931" width="10.28515625" style="722" customWidth="1"/>
    <col min="6932" max="6932" width="10" style="722" customWidth="1"/>
    <col min="6933" max="7168" width="9.140625" style="722"/>
    <col min="7169" max="7169" width="4" style="722" customWidth="1"/>
    <col min="7170" max="7170" width="15.140625" style="722" customWidth="1"/>
    <col min="7171" max="7171" width="13.85546875" style="722" customWidth="1"/>
    <col min="7172" max="7172" width="10.140625" style="722" customWidth="1"/>
    <col min="7173" max="7173" width="9.140625" style="722"/>
    <col min="7174" max="7174" width="3.42578125" style="722" customWidth="1"/>
    <col min="7175" max="7175" width="19.5703125" style="722" customWidth="1"/>
    <col min="7176" max="7176" width="12.28515625" style="722" customWidth="1"/>
    <col min="7177" max="7177" width="10.42578125" style="722" customWidth="1"/>
    <col min="7178" max="7178" width="9.140625" style="722"/>
    <col min="7179" max="7179" width="3.5703125" style="722" customWidth="1"/>
    <col min="7180" max="7180" width="16.42578125" style="722" customWidth="1"/>
    <col min="7181" max="7181" width="11.7109375" style="722" customWidth="1"/>
    <col min="7182" max="7182" width="10.140625" style="722" customWidth="1"/>
    <col min="7183" max="7183" width="15.85546875" style="722" customWidth="1"/>
    <col min="7184" max="7184" width="3.85546875" style="722" customWidth="1"/>
    <col min="7185" max="7185" width="16.42578125" style="722" customWidth="1"/>
    <col min="7186" max="7186" width="11.28515625" style="722" customWidth="1"/>
    <col min="7187" max="7187" width="10.28515625" style="722" customWidth="1"/>
    <col min="7188" max="7188" width="10" style="722" customWidth="1"/>
    <col min="7189" max="7424" width="9.140625" style="722"/>
    <col min="7425" max="7425" width="4" style="722" customWidth="1"/>
    <col min="7426" max="7426" width="15.140625" style="722" customWidth="1"/>
    <col min="7427" max="7427" width="13.85546875" style="722" customWidth="1"/>
    <col min="7428" max="7428" width="10.140625" style="722" customWidth="1"/>
    <col min="7429" max="7429" width="9.140625" style="722"/>
    <col min="7430" max="7430" width="3.42578125" style="722" customWidth="1"/>
    <col min="7431" max="7431" width="19.5703125" style="722" customWidth="1"/>
    <col min="7432" max="7432" width="12.28515625" style="722" customWidth="1"/>
    <col min="7433" max="7433" width="10.42578125" style="722" customWidth="1"/>
    <col min="7434" max="7434" width="9.140625" style="722"/>
    <col min="7435" max="7435" width="3.5703125" style="722" customWidth="1"/>
    <col min="7436" max="7436" width="16.42578125" style="722" customWidth="1"/>
    <col min="7437" max="7437" width="11.7109375" style="722" customWidth="1"/>
    <col min="7438" max="7438" width="10.140625" style="722" customWidth="1"/>
    <col min="7439" max="7439" width="15.85546875" style="722" customWidth="1"/>
    <col min="7440" max="7440" width="3.85546875" style="722" customWidth="1"/>
    <col min="7441" max="7441" width="16.42578125" style="722" customWidth="1"/>
    <col min="7442" max="7442" width="11.28515625" style="722" customWidth="1"/>
    <col min="7443" max="7443" width="10.28515625" style="722" customWidth="1"/>
    <col min="7444" max="7444" width="10" style="722" customWidth="1"/>
    <col min="7445" max="7680" width="9.140625" style="722"/>
    <col min="7681" max="7681" width="4" style="722" customWidth="1"/>
    <col min="7682" max="7682" width="15.140625" style="722" customWidth="1"/>
    <col min="7683" max="7683" width="13.85546875" style="722" customWidth="1"/>
    <col min="7684" max="7684" width="10.140625" style="722" customWidth="1"/>
    <col min="7685" max="7685" width="9.140625" style="722"/>
    <col min="7686" max="7686" width="3.42578125" style="722" customWidth="1"/>
    <col min="7687" max="7687" width="19.5703125" style="722" customWidth="1"/>
    <col min="7688" max="7688" width="12.28515625" style="722" customWidth="1"/>
    <col min="7689" max="7689" width="10.42578125" style="722" customWidth="1"/>
    <col min="7690" max="7690" width="9.140625" style="722"/>
    <col min="7691" max="7691" width="3.5703125" style="722" customWidth="1"/>
    <col min="7692" max="7692" width="16.42578125" style="722" customWidth="1"/>
    <col min="7693" max="7693" width="11.7109375" style="722" customWidth="1"/>
    <col min="7694" max="7694" width="10.140625" style="722" customWidth="1"/>
    <col min="7695" max="7695" width="15.85546875" style="722" customWidth="1"/>
    <col min="7696" max="7696" width="3.85546875" style="722" customWidth="1"/>
    <col min="7697" max="7697" width="16.42578125" style="722" customWidth="1"/>
    <col min="7698" max="7698" width="11.28515625" style="722" customWidth="1"/>
    <col min="7699" max="7699" width="10.28515625" style="722" customWidth="1"/>
    <col min="7700" max="7700" width="10" style="722" customWidth="1"/>
    <col min="7701" max="7936" width="9.140625" style="722"/>
    <col min="7937" max="7937" width="4" style="722" customWidth="1"/>
    <col min="7938" max="7938" width="15.140625" style="722" customWidth="1"/>
    <col min="7939" max="7939" width="13.85546875" style="722" customWidth="1"/>
    <col min="7940" max="7940" width="10.140625" style="722" customWidth="1"/>
    <col min="7941" max="7941" width="9.140625" style="722"/>
    <col min="7942" max="7942" width="3.42578125" style="722" customWidth="1"/>
    <col min="7943" max="7943" width="19.5703125" style="722" customWidth="1"/>
    <col min="7944" max="7944" width="12.28515625" style="722" customWidth="1"/>
    <col min="7945" max="7945" width="10.42578125" style="722" customWidth="1"/>
    <col min="7946" max="7946" width="9.140625" style="722"/>
    <col min="7947" max="7947" width="3.5703125" style="722" customWidth="1"/>
    <col min="7948" max="7948" width="16.42578125" style="722" customWidth="1"/>
    <col min="7949" max="7949" width="11.7109375" style="722" customWidth="1"/>
    <col min="7950" max="7950" width="10.140625" style="722" customWidth="1"/>
    <col min="7951" max="7951" width="15.85546875" style="722" customWidth="1"/>
    <col min="7952" max="7952" width="3.85546875" style="722" customWidth="1"/>
    <col min="7953" max="7953" width="16.42578125" style="722" customWidth="1"/>
    <col min="7954" max="7954" width="11.28515625" style="722" customWidth="1"/>
    <col min="7955" max="7955" width="10.28515625" style="722" customWidth="1"/>
    <col min="7956" max="7956" width="10" style="722" customWidth="1"/>
    <col min="7957" max="8192" width="9.140625" style="722"/>
    <col min="8193" max="8193" width="4" style="722" customWidth="1"/>
    <col min="8194" max="8194" width="15.140625" style="722" customWidth="1"/>
    <col min="8195" max="8195" width="13.85546875" style="722" customWidth="1"/>
    <col min="8196" max="8196" width="10.140625" style="722" customWidth="1"/>
    <col min="8197" max="8197" width="9.140625" style="722"/>
    <col min="8198" max="8198" width="3.42578125" style="722" customWidth="1"/>
    <col min="8199" max="8199" width="19.5703125" style="722" customWidth="1"/>
    <col min="8200" max="8200" width="12.28515625" style="722" customWidth="1"/>
    <col min="8201" max="8201" width="10.42578125" style="722" customWidth="1"/>
    <col min="8202" max="8202" width="9.140625" style="722"/>
    <col min="8203" max="8203" width="3.5703125" style="722" customWidth="1"/>
    <col min="8204" max="8204" width="16.42578125" style="722" customWidth="1"/>
    <col min="8205" max="8205" width="11.7109375" style="722" customWidth="1"/>
    <col min="8206" max="8206" width="10.140625" style="722" customWidth="1"/>
    <col min="8207" max="8207" width="15.85546875" style="722" customWidth="1"/>
    <col min="8208" max="8208" width="3.85546875" style="722" customWidth="1"/>
    <col min="8209" max="8209" width="16.42578125" style="722" customWidth="1"/>
    <col min="8210" max="8210" width="11.28515625" style="722" customWidth="1"/>
    <col min="8211" max="8211" width="10.28515625" style="722" customWidth="1"/>
    <col min="8212" max="8212" width="10" style="722" customWidth="1"/>
    <col min="8213" max="8448" width="9.140625" style="722"/>
    <col min="8449" max="8449" width="4" style="722" customWidth="1"/>
    <col min="8450" max="8450" width="15.140625" style="722" customWidth="1"/>
    <col min="8451" max="8451" width="13.85546875" style="722" customWidth="1"/>
    <col min="8452" max="8452" width="10.140625" style="722" customWidth="1"/>
    <col min="8453" max="8453" width="9.140625" style="722"/>
    <col min="8454" max="8454" width="3.42578125" style="722" customWidth="1"/>
    <col min="8455" max="8455" width="19.5703125" style="722" customWidth="1"/>
    <col min="8456" max="8456" width="12.28515625" style="722" customWidth="1"/>
    <col min="8457" max="8457" width="10.42578125" style="722" customWidth="1"/>
    <col min="8458" max="8458" width="9.140625" style="722"/>
    <col min="8459" max="8459" width="3.5703125" style="722" customWidth="1"/>
    <col min="8460" max="8460" width="16.42578125" style="722" customWidth="1"/>
    <col min="8461" max="8461" width="11.7109375" style="722" customWidth="1"/>
    <col min="8462" max="8462" width="10.140625" style="722" customWidth="1"/>
    <col min="8463" max="8463" width="15.85546875" style="722" customWidth="1"/>
    <col min="8464" max="8464" width="3.85546875" style="722" customWidth="1"/>
    <col min="8465" max="8465" width="16.42578125" style="722" customWidth="1"/>
    <col min="8466" max="8466" width="11.28515625" style="722" customWidth="1"/>
    <col min="8467" max="8467" width="10.28515625" style="722" customWidth="1"/>
    <col min="8468" max="8468" width="10" style="722" customWidth="1"/>
    <col min="8469" max="8704" width="9.140625" style="722"/>
    <col min="8705" max="8705" width="4" style="722" customWidth="1"/>
    <col min="8706" max="8706" width="15.140625" style="722" customWidth="1"/>
    <col min="8707" max="8707" width="13.85546875" style="722" customWidth="1"/>
    <col min="8708" max="8708" width="10.140625" style="722" customWidth="1"/>
    <col min="8709" max="8709" width="9.140625" style="722"/>
    <col min="8710" max="8710" width="3.42578125" style="722" customWidth="1"/>
    <col min="8711" max="8711" width="19.5703125" style="722" customWidth="1"/>
    <col min="8712" max="8712" width="12.28515625" style="722" customWidth="1"/>
    <col min="8713" max="8713" width="10.42578125" style="722" customWidth="1"/>
    <col min="8714" max="8714" width="9.140625" style="722"/>
    <col min="8715" max="8715" width="3.5703125" style="722" customWidth="1"/>
    <col min="8716" max="8716" width="16.42578125" style="722" customWidth="1"/>
    <col min="8717" max="8717" width="11.7109375" style="722" customWidth="1"/>
    <col min="8718" max="8718" width="10.140625" style="722" customWidth="1"/>
    <col min="8719" max="8719" width="15.85546875" style="722" customWidth="1"/>
    <col min="8720" max="8720" width="3.85546875" style="722" customWidth="1"/>
    <col min="8721" max="8721" width="16.42578125" style="722" customWidth="1"/>
    <col min="8722" max="8722" width="11.28515625" style="722" customWidth="1"/>
    <col min="8723" max="8723" width="10.28515625" style="722" customWidth="1"/>
    <col min="8724" max="8724" width="10" style="722" customWidth="1"/>
    <col min="8725" max="8960" width="9.140625" style="722"/>
    <col min="8961" max="8961" width="4" style="722" customWidth="1"/>
    <col min="8962" max="8962" width="15.140625" style="722" customWidth="1"/>
    <col min="8963" max="8963" width="13.85546875" style="722" customWidth="1"/>
    <col min="8964" max="8964" width="10.140625" style="722" customWidth="1"/>
    <col min="8965" max="8965" width="9.140625" style="722"/>
    <col min="8966" max="8966" width="3.42578125" style="722" customWidth="1"/>
    <col min="8967" max="8967" width="19.5703125" style="722" customWidth="1"/>
    <col min="8968" max="8968" width="12.28515625" style="722" customWidth="1"/>
    <col min="8969" max="8969" width="10.42578125" style="722" customWidth="1"/>
    <col min="8970" max="8970" width="9.140625" style="722"/>
    <col min="8971" max="8971" width="3.5703125" style="722" customWidth="1"/>
    <col min="8972" max="8972" width="16.42578125" style="722" customWidth="1"/>
    <col min="8973" max="8973" width="11.7109375" style="722" customWidth="1"/>
    <col min="8974" max="8974" width="10.140625" style="722" customWidth="1"/>
    <col min="8975" max="8975" width="15.85546875" style="722" customWidth="1"/>
    <col min="8976" max="8976" width="3.85546875" style="722" customWidth="1"/>
    <col min="8977" max="8977" width="16.42578125" style="722" customWidth="1"/>
    <col min="8978" max="8978" width="11.28515625" style="722" customWidth="1"/>
    <col min="8979" max="8979" width="10.28515625" style="722" customWidth="1"/>
    <col min="8980" max="8980" width="10" style="722" customWidth="1"/>
    <col min="8981" max="9216" width="9.140625" style="722"/>
    <col min="9217" max="9217" width="4" style="722" customWidth="1"/>
    <col min="9218" max="9218" width="15.140625" style="722" customWidth="1"/>
    <col min="9219" max="9219" width="13.85546875" style="722" customWidth="1"/>
    <col min="9220" max="9220" width="10.140625" style="722" customWidth="1"/>
    <col min="9221" max="9221" width="9.140625" style="722"/>
    <col min="9222" max="9222" width="3.42578125" style="722" customWidth="1"/>
    <col min="9223" max="9223" width="19.5703125" style="722" customWidth="1"/>
    <col min="9224" max="9224" width="12.28515625" style="722" customWidth="1"/>
    <col min="9225" max="9225" width="10.42578125" style="722" customWidth="1"/>
    <col min="9226" max="9226" width="9.140625" style="722"/>
    <col min="9227" max="9227" width="3.5703125" style="722" customWidth="1"/>
    <col min="9228" max="9228" width="16.42578125" style="722" customWidth="1"/>
    <col min="9229" max="9229" width="11.7109375" style="722" customWidth="1"/>
    <col min="9230" max="9230" width="10.140625" style="722" customWidth="1"/>
    <col min="9231" max="9231" width="15.85546875" style="722" customWidth="1"/>
    <col min="9232" max="9232" width="3.85546875" style="722" customWidth="1"/>
    <col min="9233" max="9233" width="16.42578125" style="722" customWidth="1"/>
    <col min="9234" max="9234" width="11.28515625" style="722" customWidth="1"/>
    <col min="9235" max="9235" width="10.28515625" style="722" customWidth="1"/>
    <col min="9236" max="9236" width="10" style="722" customWidth="1"/>
    <col min="9237" max="9472" width="9.140625" style="722"/>
    <col min="9473" max="9473" width="4" style="722" customWidth="1"/>
    <col min="9474" max="9474" width="15.140625" style="722" customWidth="1"/>
    <col min="9475" max="9475" width="13.85546875" style="722" customWidth="1"/>
    <col min="9476" max="9476" width="10.140625" style="722" customWidth="1"/>
    <col min="9477" max="9477" width="9.140625" style="722"/>
    <col min="9478" max="9478" width="3.42578125" style="722" customWidth="1"/>
    <col min="9479" max="9479" width="19.5703125" style="722" customWidth="1"/>
    <col min="9480" max="9480" width="12.28515625" style="722" customWidth="1"/>
    <col min="9481" max="9481" width="10.42578125" style="722" customWidth="1"/>
    <col min="9482" max="9482" width="9.140625" style="722"/>
    <col min="9483" max="9483" width="3.5703125" style="722" customWidth="1"/>
    <col min="9484" max="9484" width="16.42578125" style="722" customWidth="1"/>
    <col min="9485" max="9485" width="11.7109375" style="722" customWidth="1"/>
    <col min="9486" max="9486" width="10.140625" style="722" customWidth="1"/>
    <col min="9487" max="9487" width="15.85546875" style="722" customWidth="1"/>
    <col min="9488" max="9488" width="3.85546875" style="722" customWidth="1"/>
    <col min="9489" max="9489" width="16.42578125" style="722" customWidth="1"/>
    <col min="9490" max="9490" width="11.28515625" style="722" customWidth="1"/>
    <col min="9491" max="9491" width="10.28515625" style="722" customWidth="1"/>
    <col min="9492" max="9492" width="10" style="722" customWidth="1"/>
    <col min="9493" max="9728" width="9.140625" style="722"/>
    <col min="9729" max="9729" width="4" style="722" customWidth="1"/>
    <col min="9730" max="9730" width="15.140625" style="722" customWidth="1"/>
    <col min="9731" max="9731" width="13.85546875" style="722" customWidth="1"/>
    <col min="9732" max="9732" width="10.140625" style="722" customWidth="1"/>
    <col min="9733" max="9733" width="9.140625" style="722"/>
    <col min="9734" max="9734" width="3.42578125" style="722" customWidth="1"/>
    <col min="9735" max="9735" width="19.5703125" style="722" customWidth="1"/>
    <col min="9736" max="9736" width="12.28515625" style="722" customWidth="1"/>
    <col min="9737" max="9737" width="10.42578125" style="722" customWidth="1"/>
    <col min="9738" max="9738" width="9.140625" style="722"/>
    <col min="9739" max="9739" width="3.5703125" style="722" customWidth="1"/>
    <col min="9740" max="9740" width="16.42578125" style="722" customWidth="1"/>
    <col min="9741" max="9741" width="11.7109375" style="722" customWidth="1"/>
    <col min="9742" max="9742" width="10.140625" style="722" customWidth="1"/>
    <col min="9743" max="9743" width="15.85546875" style="722" customWidth="1"/>
    <col min="9744" max="9744" width="3.85546875" style="722" customWidth="1"/>
    <col min="9745" max="9745" width="16.42578125" style="722" customWidth="1"/>
    <col min="9746" max="9746" width="11.28515625" style="722" customWidth="1"/>
    <col min="9747" max="9747" width="10.28515625" style="722" customWidth="1"/>
    <col min="9748" max="9748" width="10" style="722" customWidth="1"/>
    <col min="9749" max="9984" width="9.140625" style="722"/>
    <col min="9985" max="9985" width="4" style="722" customWidth="1"/>
    <col min="9986" max="9986" width="15.140625" style="722" customWidth="1"/>
    <col min="9987" max="9987" width="13.85546875" style="722" customWidth="1"/>
    <col min="9988" max="9988" width="10.140625" style="722" customWidth="1"/>
    <col min="9989" max="9989" width="9.140625" style="722"/>
    <col min="9990" max="9990" width="3.42578125" style="722" customWidth="1"/>
    <col min="9991" max="9991" width="19.5703125" style="722" customWidth="1"/>
    <col min="9992" max="9992" width="12.28515625" style="722" customWidth="1"/>
    <col min="9993" max="9993" width="10.42578125" style="722" customWidth="1"/>
    <col min="9994" max="9994" width="9.140625" style="722"/>
    <col min="9995" max="9995" width="3.5703125" style="722" customWidth="1"/>
    <col min="9996" max="9996" width="16.42578125" style="722" customWidth="1"/>
    <col min="9997" max="9997" width="11.7109375" style="722" customWidth="1"/>
    <col min="9998" max="9998" width="10.140625" style="722" customWidth="1"/>
    <col min="9999" max="9999" width="15.85546875" style="722" customWidth="1"/>
    <col min="10000" max="10000" width="3.85546875" style="722" customWidth="1"/>
    <col min="10001" max="10001" width="16.42578125" style="722" customWidth="1"/>
    <col min="10002" max="10002" width="11.28515625" style="722" customWidth="1"/>
    <col min="10003" max="10003" width="10.28515625" style="722" customWidth="1"/>
    <col min="10004" max="10004" width="10" style="722" customWidth="1"/>
    <col min="10005" max="10240" width="9.140625" style="722"/>
    <col min="10241" max="10241" width="4" style="722" customWidth="1"/>
    <col min="10242" max="10242" width="15.140625" style="722" customWidth="1"/>
    <col min="10243" max="10243" width="13.85546875" style="722" customWidth="1"/>
    <col min="10244" max="10244" width="10.140625" style="722" customWidth="1"/>
    <col min="10245" max="10245" width="9.140625" style="722"/>
    <col min="10246" max="10246" width="3.42578125" style="722" customWidth="1"/>
    <col min="10247" max="10247" width="19.5703125" style="722" customWidth="1"/>
    <col min="10248" max="10248" width="12.28515625" style="722" customWidth="1"/>
    <col min="10249" max="10249" width="10.42578125" style="722" customWidth="1"/>
    <col min="10250" max="10250" width="9.140625" style="722"/>
    <col min="10251" max="10251" width="3.5703125" style="722" customWidth="1"/>
    <col min="10252" max="10252" width="16.42578125" style="722" customWidth="1"/>
    <col min="10253" max="10253" width="11.7109375" style="722" customWidth="1"/>
    <col min="10254" max="10254" width="10.140625" style="722" customWidth="1"/>
    <col min="10255" max="10255" width="15.85546875" style="722" customWidth="1"/>
    <col min="10256" max="10256" width="3.85546875" style="722" customWidth="1"/>
    <col min="10257" max="10257" width="16.42578125" style="722" customWidth="1"/>
    <col min="10258" max="10258" width="11.28515625" style="722" customWidth="1"/>
    <col min="10259" max="10259" width="10.28515625" style="722" customWidth="1"/>
    <col min="10260" max="10260" width="10" style="722" customWidth="1"/>
    <col min="10261" max="10496" width="9.140625" style="722"/>
    <col min="10497" max="10497" width="4" style="722" customWidth="1"/>
    <col min="10498" max="10498" width="15.140625" style="722" customWidth="1"/>
    <col min="10499" max="10499" width="13.85546875" style="722" customWidth="1"/>
    <col min="10500" max="10500" width="10.140625" style="722" customWidth="1"/>
    <col min="10501" max="10501" width="9.140625" style="722"/>
    <col min="10502" max="10502" width="3.42578125" style="722" customWidth="1"/>
    <col min="10503" max="10503" width="19.5703125" style="722" customWidth="1"/>
    <col min="10504" max="10504" width="12.28515625" style="722" customWidth="1"/>
    <col min="10505" max="10505" width="10.42578125" style="722" customWidth="1"/>
    <col min="10506" max="10506" width="9.140625" style="722"/>
    <col min="10507" max="10507" width="3.5703125" style="722" customWidth="1"/>
    <col min="10508" max="10508" width="16.42578125" style="722" customWidth="1"/>
    <col min="10509" max="10509" width="11.7109375" style="722" customWidth="1"/>
    <col min="10510" max="10510" width="10.140625" style="722" customWidth="1"/>
    <col min="10511" max="10511" width="15.85546875" style="722" customWidth="1"/>
    <col min="10512" max="10512" width="3.85546875" style="722" customWidth="1"/>
    <col min="10513" max="10513" width="16.42578125" style="722" customWidth="1"/>
    <col min="10514" max="10514" width="11.28515625" style="722" customWidth="1"/>
    <col min="10515" max="10515" width="10.28515625" style="722" customWidth="1"/>
    <col min="10516" max="10516" width="10" style="722" customWidth="1"/>
    <col min="10517" max="10752" width="9.140625" style="722"/>
    <col min="10753" max="10753" width="4" style="722" customWidth="1"/>
    <col min="10754" max="10754" width="15.140625" style="722" customWidth="1"/>
    <col min="10755" max="10755" width="13.85546875" style="722" customWidth="1"/>
    <col min="10756" max="10756" width="10.140625" style="722" customWidth="1"/>
    <col min="10757" max="10757" width="9.140625" style="722"/>
    <col min="10758" max="10758" width="3.42578125" style="722" customWidth="1"/>
    <col min="10759" max="10759" width="19.5703125" style="722" customWidth="1"/>
    <col min="10760" max="10760" width="12.28515625" style="722" customWidth="1"/>
    <col min="10761" max="10761" width="10.42578125" style="722" customWidth="1"/>
    <col min="10762" max="10762" width="9.140625" style="722"/>
    <col min="10763" max="10763" width="3.5703125" style="722" customWidth="1"/>
    <col min="10764" max="10764" width="16.42578125" style="722" customWidth="1"/>
    <col min="10765" max="10765" width="11.7109375" style="722" customWidth="1"/>
    <col min="10766" max="10766" width="10.140625" style="722" customWidth="1"/>
    <col min="10767" max="10767" width="15.85546875" style="722" customWidth="1"/>
    <col min="10768" max="10768" width="3.85546875" style="722" customWidth="1"/>
    <col min="10769" max="10769" width="16.42578125" style="722" customWidth="1"/>
    <col min="10770" max="10770" width="11.28515625" style="722" customWidth="1"/>
    <col min="10771" max="10771" width="10.28515625" style="722" customWidth="1"/>
    <col min="10772" max="10772" width="10" style="722" customWidth="1"/>
    <col min="10773" max="11008" width="9.140625" style="722"/>
    <col min="11009" max="11009" width="4" style="722" customWidth="1"/>
    <col min="11010" max="11010" width="15.140625" style="722" customWidth="1"/>
    <col min="11011" max="11011" width="13.85546875" style="722" customWidth="1"/>
    <col min="11012" max="11012" width="10.140625" style="722" customWidth="1"/>
    <col min="11013" max="11013" width="9.140625" style="722"/>
    <col min="11014" max="11014" width="3.42578125" style="722" customWidth="1"/>
    <col min="11015" max="11015" width="19.5703125" style="722" customWidth="1"/>
    <col min="11016" max="11016" width="12.28515625" style="722" customWidth="1"/>
    <col min="11017" max="11017" width="10.42578125" style="722" customWidth="1"/>
    <col min="11018" max="11018" width="9.140625" style="722"/>
    <col min="11019" max="11019" width="3.5703125" style="722" customWidth="1"/>
    <col min="11020" max="11020" width="16.42578125" style="722" customWidth="1"/>
    <col min="11021" max="11021" width="11.7109375" style="722" customWidth="1"/>
    <col min="11022" max="11022" width="10.140625" style="722" customWidth="1"/>
    <col min="11023" max="11023" width="15.85546875" style="722" customWidth="1"/>
    <col min="11024" max="11024" width="3.85546875" style="722" customWidth="1"/>
    <col min="11025" max="11025" width="16.42578125" style="722" customWidth="1"/>
    <col min="11026" max="11026" width="11.28515625" style="722" customWidth="1"/>
    <col min="11027" max="11027" width="10.28515625" style="722" customWidth="1"/>
    <col min="11028" max="11028" width="10" style="722" customWidth="1"/>
    <col min="11029" max="11264" width="9.140625" style="722"/>
    <col min="11265" max="11265" width="4" style="722" customWidth="1"/>
    <col min="11266" max="11266" width="15.140625" style="722" customWidth="1"/>
    <col min="11267" max="11267" width="13.85546875" style="722" customWidth="1"/>
    <col min="11268" max="11268" width="10.140625" style="722" customWidth="1"/>
    <col min="11269" max="11269" width="9.140625" style="722"/>
    <col min="11270" max="11270" width="3.42578125" style="722" customWidth="1"/>
    <col min="11271" max="11271" width="19.5703125" style="722" customWidth="1"/>
    <col min="11272" max="11272" width="12.28515625" style="722" customWidth="1"/>
    <col min="11273" max="11273" width="10.42578125" style="722" customWidth="1"/>
    <col min="11274" max="11274" width="9.140625" style="722"/>
    <col min="11275" max="11275" width="3.5703125" style="722" customWidth="1"/>
    <col min="11276" max="11276" width="16.42578125" style="722" customWidth="1"/>
    <col min="11277" max="11277" width="11.7109375" style="722" customWidth="1"/>
    <col min="11278" max="11278" width="10.140625" style="722" customWidth="1"/>
    <col min="11279" max="11279" width="15.85546875" style="722" customWidth="1"/>
    <col min="11280" max="11280" width="3.85546875" style="722" customWidth="1"/>
    <col min="11281" max="11281" width="16.42578125" style="722" customWidth="1"/>
    <col min="11282" max="11282" width="11.28515625" style="722" customWidth="1"/>
    <col min="11283" max="11283" width="10.28515625" style="722" customWidth="1"/>
    <col min="11284" max="11284" width="10" style="722" customWidth="1"/>
    <col min="11285" max="11520" width="9.140625" style="722"/>
    <col min="11521" max="11521" width="4" style="722" customWidth="1"/>
    <col min="11522" max="11522" width="15.140625" style="722" customWidth="1"/>
    <col min="11523" max="11523" width="13.85546875" style="722" customWidth="1"/>
    <col min="11524" max="11524" width="10.140625" style="722" customWidth="1"/>
    <col min="11525" max="11525" width="9.140625" style="722"/>
    <col min="11526" max="11526" width="3.42578125" style="722" customWidth="1"/>
    <col min="11527" max="11527" width="19.5703125" style="722" customWidth="1"/>
    <col min="11528" max="11528" width="12.28515625" style="722" customWidth="1"/>
    <col min="11529" max="11529" width="10.42578125" style="722" customWidth="1"/>
    <col min="11530" max="11530" width="9.140625" style="722"/>
    <col min="11531" max="11531" width="3.5703125" style="722" customWidth="1"/>
    <col min="11532" max="11532" width="16.42578125" style="722" customWidth="1"/>
    <col min="11533" max="11533" width="11.7109375" style="722" customWidth="1"/>
    <col min="11534" max="11534" width="10.140625" style="722" customWidth="1"/>
    <col min="11535" max="11535" width="15.85546875" style="722" customWidth="1"/>
    <col min="11536" max="11536" width="3.85546875" style="722" customWidth="1"/>
    <col min="11537" max="11537" width="16.42578125" style="722" customWidth="1"/>
    <col min="11538" max="11538" width="11.28515625" style="722" customWidth="1"/>
    <col min="11539" max="11539" width="10.28515625" style="722" customWidth="1"/>
    <col min="11540" max="11540" width="10" style="722" customWidth="1"/>
    <col min="11541" max="11776" width="9.140625" style="722"/>
    <col min="11777" max="11777" width="4" style="722" customWidth="1"/>
    <col min="11778" max="11778" width="15.140625" style="722" customWidth="1"/>
    <col min="11779" max="11779" width="13.85546875" style="722" customWidth="1"/>
    <col min="11780" max="11780" width="10.140625" style="722" customWidth="1"/>
    <col min="11781" max="11781" width="9.140625" style="722"/>
    <col min="11782" max="11782" width="3.42578125" style="722" customWidth="1"/>
    <col min="11783" max="11783" width="19.5703125" style="722" customWidth="1"/>
    <col min="11784" max="11784" width="12.28515625" style="722" customWidth="1"/>
    <col min="11785" max="11785" width="10.42578125" style="722" customWidth="1"/>
    <col min="11786" max="11786" width="9.140625" style="722"/>
    <col min="11787" max="11787" width="3.5703125" style="722" customWidth="1"/>
    <col min="11788" max="11788" width="16.42578125" style="722" customWidth="1"/>
    <col min="11789" max="11789" width="11.7109375" style="722" customWidth="1"/>
    <col min="11790" max="11790" width="10.140625" style="722" customWidth="1"/>
    <col min="11791" max="11791" width="15.85546875" style="722" customWidth="1"/>
    <col min="11792" max="11792" width="3.85546875" style="722" customWidth="1"/>
    <col min="11793" max="11793" width="16.42578125" style="722" customWidth="1"/>
    <col min="11794" max="11794" width="11.28515625" style="722" customWidth="1"/>
    <col min="11795" max="11795" width="10.28515625" style="722" customWidth="1"/>
    <col min="11796" max="11796" width="10" style="722" customWidth="1"/>
    <col min="11797" max="12032" width="9.140625" style="722"/>
    <col min="12033" max="12033" width="4" style="722" customWidth="1"/>
    <col min="12034" max="12034" width="15.140625" style="722" customWidth="1"/>
    <col min="12035" max="12035" width="13.85546875" style="722" customWidth="1"/>
    <col min="12036" max="12036" width="10.140625" style="722" customWidth="1"/>
    <col min="12037" max="12037" width="9.140625" style="722"/>
    <col min="12038" max="12038" width="3.42578125" style="722" customWidth="1"/>
    <col min="12039" max="12039" width="19.5703125" style="722" customWidth="1"/>
    <col min="12040" max="12040" width="12.28515625" style="722" customWidth="1"/>
    <col min="12041" max="12041" width="10.42578125" style="722" customWidth="1"/>
    <col min="12042" max="12042" width="9.140625" style="722"/>
    <col min="12043" max="12043" width="3.5703125" style="722" customWidth="1"/>
    <col min="12044" max="12044" width="16.42578125" style="722" customWidth="1"/>
    <col min="12045" max="12045" width="11.7109375" style="722" customWidth="1"/>
    <col min="12046" max="12046" width="10.140625" style="722" customWidth="1"/>
    <col min="12047" max="12047" width="15.85546875" style="722" customWidth="1"/>
    <col min="12048" max="12048" width="3.85546875" style="722" customWidth="1"/>
    <col min="12049" max="12049" width="16.42578125" style="722" customWidth="1"/>
    <col min="12050" max="12050" width="11.28515625" style="722" customWidth="1"/>
    <col min="12051" max="12051" width="10.28515625" style="722" customWidth="1"/>
    <col min="12052" max="12052" width="10" style="722" customWidth="1"/>
    <col min="12053" max="12288" width="9.140625" style="722"/>
    <col min="12289" max="12289" width="4" style="722" customWidth="1"/>
    <col min="12290" max="12290" width="15.140625" style="722" customWidth="1"/>
    <col min="12291" max="12291" width="13.85546875" style="722" customWidth="1"/>
    <col min="12292" max="12292" width="10.140625" style="722" customWidth="1"/>
    <col min="12293" max="12293" width="9.140625" style="722"/>
    <col min="12294" max="12294" width="3.42578125" style="722" customWidth="1"/>
    <col min="12295" max="12295" width="19.5703125" style="722" customWidth="1"/>
    <col min="12296" max="12296" width="12.28515625" style="722" customWidth="1"/>
    <col min="12297" max="12297" width="10.42578125" style="722" customWidth="1"/>
    <col min="12298" max="12298" width="9.140625" style="722"/>
    <col min="12299" max="12299" width="3.5703125" style="722" customWidth="1"/>
    <col min="12300" max="12300" width="16.42578125" style="722" customWidth="1"/>
    <col min="12301" max="12301" width="11.7109375" style="722" customWidth="1"/>
    <col min="12302" max="12302" width="10.140625" style="722" customWidth="1"/>
    <col min="12303" max="12303" width="15.85546875" style="722" customWidth="1"/>
    <col min="12304" max="12304" width="3.85546875" style="722" customWidth="1"/>
    <col min="12305" max="12305" width="16.42578125" style="722" customWidth="1"/>
    <col min="12306" max="12306" width="11.28515625" style="722" customWidth="1"/>
    <col min="12307" max="12307" width="10.28515625" style="722" customWidth="1"/>
    <col min="12308" max="12308" width="10" style="722" customWidth="1"/>
    <col min="12309" max="12544" width="9.140625" style="722"/>
    <col min="12545" max="12545" width="4" style="722" customWidth="1"/>
    <col min="12546" max="12546" width="15.140625" style="722" customWidth="1"/>
    <col min="12547" max="12547" width="13.85546875" style="722" customWidth="1"/>
    <col min="12548" max="12548" width="10.140625" style="722" customWidth="1"/>
    <col min="12549" max="12549" width="9.140625" style="722"/>
    <col min="12550" max="12550" width="3.42578125" style="722" customWidth="1"/>
    <col min="12551" max="12551" width="19.5703125" style="722" customWidth="1"/>
    <col min="12552" max="12552" width="12.28515625" style="722" customWidth="1"/>
    <col min="12553" max="12553" width="10.42578125" style="722" customWidth="1"/>
    <col min="12554" max="12554" width="9.140625" style="722"/>
    <col min="12555" max="12555" width="3.5703125" style="722" customWidth="1"/>
    <col min="12556" max="12556" width="16.42578125" style="722" customWidth="1"/>
    <col min="12557" max="12557" width="11.7109375" style="722" customWidth="1"/>
    <col min="12558" max="12558" width="10.140625" style="722" customWidth="1"/>
    <col min="12559" max="12559" width="15.85546875" style="722" customWidth="1"/>
    <col min="12560" max="12560" width="3.85546875" style="722" customWidth="1"/>
    <col min="12561" max="12561" width="16.42578125" style="722" customWidth="1"/>
    <col min="12562" max="12562" width="11.28515625" style="722" customWidth="1"/>
    <col min="12563" max="12563" width="10.28515625" style="722" customWidth="1"/>
    <col min="12564" max="12564" width="10" style="722" customWidth="1"/>
    <col min="12565" max="12800" width="9.140625" style="722"/>
    <col min="12801" max="12801" width="4" style="722" customWidth="1"/>
    <col min="12802" max="12802" width="15.140625" style="722" customWidth="1"/>
    <col min="12803" max="12803" width="13.85546875" style="722" customWidth="1"/>
    <col min="12804" max="12804" width="10.140625" style="722" customWidth="1"/>
    <col min="12805" max="12805" width="9.140625" style="722"/>
    <col min="12806" max="12806" width="3.42578125" style="722" customWidth="1"/>
    <col min="12807" max="12807" width="19.5703125" style="722" customWidth="1"/>
    <col min="12808" max="12808" width="12.28515625" style="722" customWidth="1"/>
    <col min="12809" max="12809" width="10.42578125" style="722" customWidth="1"/>
    <col min="12810" max="12810" width="9.140625" style="722"/>
    <col min="12811" max="12811" width="3.5703125" style="722" customWidth="1"/>
    <col min="12812" max="12812" width="16.42578125" style="722" customWidth="1"/>
    <col min="12813" max="12813" width="11.7109375" style="722" customWidth="1"/>
    <col min="12814" max="12814" width="10.140625" style="722" customWidth="1"/>
    <col min="12815" max="12815" width="15.85546875" style="722" customWidth="1"/>
    <col min="12816" max="12816" width="3.85546875" style="722" customWidth="1"/>
    <col min="12817" max="12817" width="16.42578125" style="722" customWidth="1"/>
    <col min="12818" max="12818" width="11.28515625" style="722" customWidth="1"/>
    <col min="12819" max="12819" width="10.28515625" style="722" customWidth="1"/>
    <col min="12820" max="12820" width="10" style="722" customWidth="1"/>
    <col min="12821" max="13056" width="9.140625" style="722"/>
    <col min="13057" max="13057" width="4" style="722" customWidth="1"/>
    <col min="13058" max="13058" width="15.140625" style="722" customWidth="1"/>
    <col min="13059" max="13059" width="13.85546875" style="722" customWidth="1"/>
    <col min="13060" max="13060" width="10.140625" style="722" customWidth="1"/>
    <col min="13061" max="13061" width="9.140625" style="722"/>
    <col min="13062" max="13062" width="3.42578125" style="722" customWidth="1"/>
    <col min="13063" max="13063" width="19.5703125" style="722" customWidth="1"/>
    <col min="13064" max="13064" width="12.28515625" style="722" customWidth="1"/>
    <col min="13065" max="13065" width="10.42578125" style="722" customWidth="1"/>
    <col min="13066" max="13066" width="9.140625" style="722"/>
    <col min="13067" max="13067" width="3.5703125" style="722" customWidth="1"/>
    <col min="13068" max="13068" width="16.42578125" style="722" customWidth="1"/>
    <col min="13069" max="13069" width="11.7109375" style="722" customWidth="1"/>
    <col min="13070" max="13070" width="10.140625" style="722" customWidth="1"/>
    <col min="13071" max="13071" width="15.85546875" style="722" customWidth="1"/>
    <col min="13072" max="13072" width="3.85546875" style="722" customWidth="1"/>
    <col min="13073" max="13073" width="16.42578125" style="722" customWidth="1"/>
    <col min="13074" max="13074" width="11.28515625" style="722" customWidth="1"/>
    <col min="13075" max="13075" width="10.28515625" style="722" customWidth="1"/>
    <col min="13076" max="13076" width="10" style="722" customWidth="1"/>
    <col min="13077" max="13312" width="9.140625" style="722"/>
    <col min="13313" max="13313" width="4" style="722" customWidth="1"/>
    <col min="13314" max="13314" width="15.140625" style="722" customWidth="1"/>
    <col min="13315" max="13315" width="13.85546875" style="722" customWidth="1"/>
    <col min="13316" max="13316" width="10.140625" style="722" customWidth="1"/>
    <col min="13317" max="13317" width="9.140625" style="722"/>
    <col min="13318" max="13318" width="3.42578125" style="722" customWidth="1"/>
    <col min="13319" max="13319" width="19.5703125" style="722" customWidth="1"/>
    <col min="13320" max="13320" width="12.28515625" style="722" customWidth="1"/>
    <col min="13321" max="13321" width="10.42578125" style="722" customWidth="1"/>
    <col min="13322" max="13322" width="9.140625" style="722"/>
    <col min="13323" max="13323" width="3.5703125" style="722" customWidth="1"/>
    <col min="13324" max="13324" width="16.42578125" style="722" customWidth="1"/>
    <col min="13325" max="13325" width="11.7109375" style="722" customWidth="1"/>
    <col min="13326" max="13326" width="10.140625" style="722" customWidth="1"/>
    <col min="13327" max="13327" width="15.85546875" style="722" customWidth="1"/>
    <col min="13328" max="13328" width="3.85546875" style="722" customWidth="1"/>
    <col min="13329" max="13329" width="16.42578125" style="722" customWidth="1"/>
    <col min="13330" max="13330" width="11.28515625" style="722" customWidth="1"/>
    <col min="13331" max="13331" width="10.28515625" style="722" customWidth="1"/>
    <col min="13332" max="13332" width="10" style="722" customWidth="1"/>
    <col min="13333" max="13568" width="9.140625" style="722"/>
    <col min="13569" max="13569" width="4" style="722" customWidth="1"/>
    <col min="13570" max="13570" width="15.140625" style="722" customWidth="1"/>
    <col min="13571" max="13571" width="13.85546875" style="722" customWidth="1"/>
    <col min="13572" max="13572" width="10.140625" style="722" customWidth="1"/>
    <col min="13573" max="13573" width="9.140625" style="722"/>
    <col min="13574" max="13574" width="3.42578125" style="722" customWidth="1"/>
    <col min="13575" max="13575" width="19.5703125" style="722" customWidth="1"/>
    <col min="13576" max="13576" width="12.28515625" style="722" customWidth="1"/>
    <col min="13577" max="13577" width="10.42578125" style="722" customWidth="1"/>
    <col min="13578" max="13578" width="9.140625" style="722"/>
    <col min="13579" max="13579" width="3.5703125" style="722" customWidth="1"/>
    <col min="13580" max="13580" width="16.42578125" style="722" customWidth="1"/>
    <col min="13581" max="13581" width="11.7109375" style="722" customWidth="1"/>
    <col min="13582" max="13582" width="10.140625" style="722" customWidth="1"/>
    <col min="13583" max="13583" width="15.85546875" style="722" customWidth="1"/>
    <col min="13584" max="13584" width="3.85546875" style="722" customWidth="1"/>
    <col min="13585" max="13585" width="16.42578125" style="722" customWidth="1"/>
    <col min="13586" max="13586" width="11.28515625" style="722" customWidth="1"/>
    <col min="13587" max="13587" width="10.28515625" style="722" customWidth="1"/>
    <col min="13588" max="13588" width="10" style="722" customWidth="1"/>
    <col min="13589" max="13824" width="9.140625" style="722"/>
    <col min="13825" max="13825" width="4" style="722" customWidth="1"/>
    <col min="13826" max="13826" width="15.140625" style="722" customWidth="1"/>
    <col min="13827" max="13827" width="13.85546875" style="722" customWidth="1"/>
    <col min="13828" max="13828" width="10.140625" style="722" customWidth="1"/>
    <col min="13829" max="13829" width="9.140625" style="722"/>
    <col min="13830" max="13830" width="3.42578125" style="722" customWidth="1"/>
    <col min="13831" max="13831" width="19.5703125" style="722" customWidth="1"/>
    <col min="13832" max="13832" width="12.28515625" style="722" customWidth="1"/>
    <col min="13833" max="13833" width="10.42578125" style="722" customWidth="1"/>
    <col min="13834" max="13834" width="9.140625" style="722"/>
    <col min="13835" max="13835" width="3.5703125" style="722" customWidth="1"/>
    <col min="13836" max="13836" width="16.42578125" style="722" customWidth="1"/>
    <col min="13837" max="13837" width="11.7109375" style="722" customWidth="1"/>
    <col min="13838" max="13838" width="10.140625" style="722" customWidth="1"/>
    <col min="13839" max="13839" width="15.85546875" style="722" customWidth="1"/>
    <col min="13840" max="13840" width="3.85546875" style="722" customWidth="1"/>
    <col min="13841" max="13841" width="16.42578125" style="722" customWidth="1"/>
    <col min="13842" max="13842" width="11.28515625" style="722" customWidth="1"/>
    <col min="13843" max="13843" width="10.28515625" style="722" customWidth="1"/>
    <col min="13844" max="13844" width="10" style="722" customWidth="1"/>
    <col min="13845" max="14080" width="9.140625" style="722"/>
    <col min="14081" max="14081" width="4" style="722" customWidth="1"/>
    <col min="14082" max="14082" width="15.140625" style="722" customWidth="1"/>
    <col min="14083" max="14083" width="13.85546875" style="722" customWidth="1"/>
    <col min="14084" max="14084" width="10.140625" style="722" customWidth="1"/>
    <col min="14085" max="14085" width="9.140625" style="722"/>
    <col min="14086" max="14086" width="3.42578125" style="722" customWidth="1"/>
    <col min="14087" max="14087" width="19.5703125" style="722" customWidth="1"/>
    <col min="14088" max="14088" width="12.28515625" style="722" customWidth="1"/>
    <col min="14089" max="14089" width="10.42578125" style="722" customWidth="1"/>
    <col min="14090" max="14090" width="9.140625" style="722"/>
    <col min="14091" max="14091" width="3.5703125" style="722" customWidth="1"/>
    <col min="14092" max="14092" width="16.42578125" style="722" customWidth="1"/>
    <col min="14093" max="14093" width="11.7109375" style="722" customWidth="1"/>
    <col min="14094" max="14094" width="10.140625" style="722" customWidth="1"/>
    <col min="14095" max="14095" width="15.85546875" style="722" customWidth="1"/>
    <col min="14096" max="14096" width="3.85546875" style="722" customWidth="1"/>
    <col min="14097" max="14097" width="16.42578125" style="722" customWidth="1"/>
    <col min="14098" max="14098" width="11.28515625" style="722" customWidth="1"/>
    <col min="14099" max="14099" width="10.28515625" style="722" customWidth="1"/>
    <col min="14100" max="14100" width="10" style="722" customWidth="1"/>
    <col min="14101" max="14336" width="9.140625" style="722"/>
    <col min="14337" max="14337" width="4" style="722" customWidth="1"/>
    <col min="14338" max="14338" width="15.140625" style="722" customWidth="1"/>
    <col min="14339" max="14339" width="13.85546875" style="722" customWidth="1"/>
    <col min="14340" max="14340" width="10.140625" style="722" customWidth="1"/>
    <col min="14341" max="14341" width="9.140625" style="722"/>
    <col min="14342" max="14342" width="3.42578125" style="722" customWidth="1"/>
    <col min="14343" max="14343" width="19.5703125" style="722" customWidth="1"/>
    <col min="14344" max="14344" width="12.28515625" style="722" customWidth="1"/>
    <col min="14345" max="14345" width="10.42578125" style="722" customWidth="1"/>
    <col min="14346" max="14346" width="9.140625" style="722"/>
    <col min="14347" max="14347" width="3.5703125" style="722" customWidth="1"/>
    <col min="14348" max="14348" width="16.42578125" style="722" customWidth="1"/>
    <col min="14349" max="14349" width="11.7109375" style="722" customWidth="1"/>
    <col min="14350" max="14350" width="10.140625" style="722" customWidth="1"/>
    <col min="14351" max="14351" width="15.85546875" style="722" customWidth="1"/>
    <col min="14352" max="14352" width="3.85546875" style="722" customWidth="1"/>
    <col min="14353" max="14353" width="16.42578125" style="722" customWidth="1"/>
    <col min="14354" max="14354" width="11.28515625" style="722" customWidth="1"/>
    <col min="14355" max="14355" width="10.28515625" style="722" customWidth="1"/>
    <col min="14356" max="14356" width="10" style="722" customWidth="1"/>
    <col min="14357" max="14592" width="9.140625" style="722"/>
    <col min="14593" max="14593" width="4" style="722" customWidth="1"/>
    <col min="14594" max="14594" width="15.140625" style="722" customWidth="1"/>
    <col min="14595" max="14595" width="13.85546875" style="722" customWidth="1"/>
    <col min="14596" max="14596" width="10.140625" style="722" customWidth="1"/>
    <col min="14597" max="14597" width="9.140625" style="722"/>
    <col min="14598" max="14598" width="3.42578125" style="722" customWidth="1"/>
    <col min="14599" max="14599" width="19.5703125" style="722" customWidth="1"/>
    <col min="14600" max="14600" width="12.28515625" style="722" customWidth="1"/>
    <col min="14601" max="14601" width="10.42578125" style="722" customWidth="1"/>
    <col min="14602" max="14602" width="9.140625" style="722"/>
    <col min="14603" max="14603" width="3.5703125" style="722" customWidth="1"/>
    <col min="14604" max="14604" width="16.42578125" style="722" customWidth="1"/>
    <col min="14605" max="14605" width="11.7109375" style="722" customWidth="1"/>
    <col min="14606" max="14606" width="10.140625" style="722" customWidth="1"/>
    <col min="14607" max="14607" width="15.85546875" style="722" customWidth="1"/>
    <col min="14608" max="14608" width="3.85546875" style="722" customWidth="1"/>
    <col min="14609" max="14609" width="16.42578125" style="722" customWidth="1"/>
    <col min="14610" max="14610" width="11.28515625" style="722" customWidth="1"/>
    <col min="14611" max="14611" width="10.28515625" style="722" customWidth="1"/>
    <col min="14612" max="14612" width="10" style="722" customWidth="1"/>
    <col min="14613" max="14848" width="9.140625" style="722"/>
    <col min="14849" max="14849" width="4" style="722" customWidth="1"/>
    <col min="14850" max="14850" width="15.140625" style="722" customWidth="1"/>
    <col min="14851" max="14851" width="13.85546875" style="722" customWidth="1"/>
    <col min="14852" max="14852" width="10.140625" style="722" customWidth="1"/>
    <col min="14853" max="14853" width="9.140625" style="722"/>
    <col min="14854" max="14854" width="3.42578125" style="722" customWidth="1"/>
    <col min="14855" max="14855" width="19.5703125" style="722" customWidth="1"/>
    <col min="14856" max="14856" width="12.28515625" style="722" customWidth="1"/>
    <col min="14857" max="14857" width="10.42578125" style="722" customWidth="1"/>
    <col min="14858" max="14858" width="9.140625" style="722"/>
    <col min="14859" max="14859" width="3.5703125" style="722" customWidth="1"/>
    <col min="14860" max="14860" width="16.42578125" style="722" customWidth="1"/>
    <col min="14861" max="14861" width="11.7109375" style="722" customWidth="1"/>
    <col min="14862" max="14862" width="10.140625" style="722" customWidth="1"/>
    <col min="14863" max="14863" width="15.85546875" style="722" customWidth="1"/>
    <col min="14864" max="14864" width="3.85546875" style="722" customWidth="1"/>
    <col min="14865" max="14865" width="16.42578125" style="722" customWidth="1"/>
    <col min="14866" max="14866" width="11.28515625" style="722" customWidth="1"/>
    <col min="14867" max="14867" width="10.28515625" style="722" customWidth="1"/>
    <col min="14868" max="14868" width="10" style="722" customWidth="1"/>
    <col min="14869" max="15104" width="9.140625" style="722"/>
    <col min="15105" max="15105" width="4" style="722" customWidth="1"/>
    <col min="15106" max="15106" width="15.140625" style="722" customWidth="1"/>
    <col min="15107" max="15107" width="13.85546875" style="722" customWidth="1"/>
    <col min="15108" max="15108" width="10.140625" style="722" customWidth="1"/>
    <col min="15109" max="15109" width="9.140625" style="722"/>
    <col min="15110" max="15110" width="3.42578125" style="722" customWidth="1"/>
    <col min="15111" max="15111" width="19.5703125" style="722" customWidth="1"/>
    <col min="15112" max="15112" width="12.28515625" style="722" customWidth="1"/>
    <col min="15113" max="15113" width="10.42578125" style="722" customWidth="1"/>
    <col min="15114" max="15114" width="9.140625" style="722"/>
    <col min="15115" max="15115" width="3.5703125" style="722" customWidth="1"/>
    <col min="15116" max="15116" width="16.42578125" style="722" customWidth="1"/>
    <col min="15117" max="15117" width="11.7109375" style="722" customWidth="1"/>
    <col min="15118" max="15118" width="10.140625" style="722" customWidth="1"/>
    <col min="15119" max="15119" width="15.85546875" style="722" customWidth="1"/>
    <col min="15120" max="15120" width="3.85546875" style="722" customWidth="1"/>
    <col min="15121" max="15121" width="16.42578125" style="722" customWidth="1"/>
    <col min="15122" max="15122" width="11.28515625" style="722" customWidth="1"/>
    <col min="15123" max="15123" width="10.28515625" style="722" customWidth="1"/>
    <col min="15124" max="15124" width="10" style="722" customWidth="1"/>
    <col min="15125" max="15360" width="9.140625" style="722"/>
    <col min="15361" max="15361" width="4" style="722" customWidth="1"/>
    <col min="15362" max="15362" width="15.140625" style="722" customWidth="1"/>
    <col min="15363" max="15363" width="13.85546875" style="722" customWidth="1"/>
    <col min="15364" max="15364" width="10.140625" style="722" customWidth="1"/>
    <col min="15365" max="15365" width="9.140625" style="722"/>
    <col min="15366" max="15366" width="3.42578125" style="722" customWidth="1"/>
    <col min="15367" max="15367" width="19.5703125" style="722" customWidth="1"/>
    <col min="15368" max="15368" width="12.28515625" style="722" customWidth="1"/>
    <col min="15369" max="15369" width="10.42578125" style="722" customWidth="1"/>
    <col min="15370" max="15370" width="9.140625" style="722"/>
    <col min="15371" max="15371" width="3.5703125" style="722" customWidth="1"/>
    <col min="15372" max="15372" width="16.42578125" style="722" customWidth="1"/>
    <col min="15373" max="15373" width="11.7109375" style="722" customWidth="1"/>
    <col min="15374" max="15374" width="10.140625" style="722" customWidth="1"/>
    <col min="15375" max="15375" width="15.85546875" style="722" customWidth="1"/>
    <col min="15376" max="15376" width="3.85546875" style="722" customWidth="1"/>
    <col min="15377" max="15377" width="16.42578125" style="722" customWidth="1"/>
    <col min="15378" max="15378" width="11.28515625" style="722" customWidth="1"/>
    <col min="15379" max="15379" width="10.28515625" style="722" customWidth="1"/>
    <col min="15380" max="15380" width="10" style="722" customWidth="1"/>
    <col min="15381" max="15616" width="9.140625" style="722"/>
    <col min="15617" max="15617" width="4" style="722" customWidth="1"/>
    <col min="15618" max="15618" width="15.140625" style="722" customWidth="1"/>
    <col min="15619" max="15619" width="13.85546875" style="722" customWidth="1"/>
    <col min="15620" max="15620" width="10.140625" style="722" customWidth="1"/>
    <col min="15621" max="15621" width="9.140625" style="722"/>
    <col min="15622" max="15622" width="3.42578125" style="722" customWidth="1"/>
    <col min="15623" max="15623" width="19.5703125" style="722" customWidth="1"/>
    <col min="15624" max="15624" width="12.28515625" style="722" customWidth="1"/>
    <col min="15625" max="15625" width="10.42578125" style="722" customWidth="1"/>
    <col min="15626" max="15626" width="9.140625" style="722"/>
    <col min="15627" max="15627" width="3.5703125" style="722" customWidth="1"/>
    <col min="15628" max="15628" width="16.42578125" style="722" customWidth="1"/>
    <col min="15629" max="15629" width="11.7109375" style="722" customWidth="1"/>
    <col min="15630" max="15630" width="10.140625" style="722" customWidth="1"/>
    <col min="15631" max="15631" width="15.85546875" style="722" customWidth="1"/>
    <col min="15632" max="15632" width="3.85546875" style="722" customWidth="1"/>
    <col min="15633" max="15633" width="16.42578125" style="722" customWidth="1"/>
    <col min="15634" max="15634" width="11.28515625" style="722" customWidth="1"/>
    <col min="15635" max="15635" width="10.28515625" style="722" customWidth="1"/>
    <col min="15636" max="15636" width="10" style="722" customWidth="1"/>
    <col min="15637" max="15872" width="9.140625" style="722"/>
    <col min="15873" max="15873" width="4" style="722" customWidth="1"/>
    <col min="15874" max="15874" width="15.140625" style="722" customWidth="1"/>
    <col min="15875" max="15875" width="13.85546875" style="722" customWidth="1"/>
    <col min="15876" max="15876" width="10.140625" style="722" customWidth="1"/>
    <col min="15877" max="15877" width="9.140625" style="722"/>
    <col min="15878" max="15878" width="3.42578125" style="722" customWidth="1"/>
    <col min="15879" max="15879" width="19.5703125" style="722" customWidth="1"/>
    <col min="15880" max="15880" width="12.28515625" style="722" customWidth="1"/>
    <col min="15881" max="15881" width="10.42578125" style="722" customWidth="1"/>
    <col min="15882" max="15882" width="9.140625" style="722"/>
    <col min="15883" max="15883" width="3.5703125" style="722" customWidth="1"/>
    <col min="15884" max="15884" width="16.42578125" style="722" customWidth="1"/>
    <col min="15885" max="15885" width="11.7109375" style="722" customWidth="1"/>
    <col min="15886" max="15886" width="10.140625" style="722" customWidth="1"/>
    <col min="15887" max="15887" width="15.85546875" style="722" customWidth="1"/>
    <col min="15888" max="15888" width="3.85546875" style="722" customWidth="1"/>
    <col min="15889" max="15889" width="16.42578125" style="722" customWidth="1"/>
    <col min="15890" max="15890" width="11.28515625" style="722" customWidth="1"/>
    <col min="15891" max="15891" width="10.28515625" style="722" customWidth="1"/>
    <col min="15892" max="15892" width="10" style="722" customWidth="1"/>
    <col min="15893" max="16128" width="9.140625" style="722"/>
    <col min="16129" max="16129" width="4" style="722" customWidth="1"/>
    <col min="16130" max="16130" width="15.140625" style="722" customWidth="1"/>
    <col min="16131" max="16131" width="13.85546875" style="722" customWidth="1"/>
    <col min="16132" max="16132" width="10.140625" style="722" customWidth="1"/>
    <col min="16133" max="16133" width="9.140625" style="722"/>
    <col min="16134" max="16134" width="3.42578125" style="722" customWidth="1"/>
    <col min="16135" max="16135" width="19.5703125" style="722" customWidth="1"/>
    <col min="16136" max="16136" width="12.28515625" style="722" customWidth="1"/>
    <col min="16137" max="16137" width="10.42578125" style="722" customWidth="1"/>
    <col min="16138" max="16138" width="9.140625" style="722"/>
    <col min="16139" max="16139" width="3.5703125" style="722" customWidth="1"/>
    <col min="16140" max="16140" width="16.42578125" style="722" customWidth="1"/>
    <col min="16141" max="16141" width="11.7109375" style="722" customWidth="1"/>
    <col min="16142" max="16142" width="10.140625" style="722" customWidth="1"/>
    <col min="16143" max="16143" width="15.85546875" style="722" customWidth="1"/>
    <col min="16144" max="16144" width="3.85546875" style="722" customWidth="1"/>
    <col min="16145" max="16145" width="16.42578125" style="722" customWidth="1"/>
    <col min="16146" max="16146" width="11.28515625" style="722" customWidth="1"/>
    <col min="16147" max="16147" width="10.28515625" style="722" customWidth="1"/>
    <col min="16148" max="16148" width="10" style="722" customWidth="1"/>
    <col min="16149" max="16384" width="9.140625" style="722"/>
  </cols>
  <sheetData>
    <row r="1" spans="2:28" ht="18.75">
      <c r="B1" s="617" t="s">
        <v>310</v>
      </c>
    </row>
    <row r="2" spans="2:28" ht="18" customHeight="1">
      <c r="B2" s="1213" t="s">
        <v>373</v>
      </c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  <c r="N2" s="1213"/>
      <c r="O2" s="1213"/>
      <c r="P2" s="1213"/>
      <c r="Q2" s="1213"/>
      <c r="R2" s="1213"/>
      <c r="S2" s="1213"/>
      <c r="T2" s="1213"/>
      <c r="U2" s="1213"/>
      <c r="V2" s="1213"/>
      <c r="W2" s="1213"/>
      <c r="X2" s="1213"/>
      <c r="Y2" s="1213"/>
      <c r="Z2" s="1213"/>
      <c r="AA2" s="1213"/>
      <c r="AB2" s="1213"/>
    </row>
    <row r="3" spans="2:28" ht="18" customHeight="1">
      <c r="B3" s="1214" t="s">
        <v>374</v>
      </c>
      <c r="C3" s="1214"/>
      <c r="D3" s="1214"/>
      <c r="E3" s="1214"/>
      <c r="F3" s="1214"/>
      <c r="G3" s="1214"/>
      <c r="H3" s="1214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182</v>
      </c>
      <c r="C5" s="621" t="s">
        <v>183</v>
      </c>
      <c r="D5" s="622"/>
      <c r="E5" s="622"/>
      <c r="F5" s="622"/>
      <c r="G5" s="621" t="s">
        <v>184</v>
      </c>
      <c r="H5" s="623" t="s">
        <v>185</v>
      </c>
      <c r="I5" s="622"/>
      <c r="J5" s="622"/>
      <c r="K5" s="622"/>
      <c r="L5" s="746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  <c r="T5" s="622"/>
    </row>
    <row r="6" spans="2:28" ht="4.5" customHeight="1" thickBot="1"/>
    <row r="7" spans="2:28" ht="29.25" thickBot="1">
      <c r="B7" s="626" t="s">
        <v>190</v>
      </c>
      <c r="C7" s="627" t="s">
        <v>191</v>
      </c>
      <c r="D7" s="628" t="s">
        <v>192</v>
      </c>
      <c r="E7" s="629" t="s">
        <v>193</v>
      </c>
      <c r="F7" s="974"/>
      <c r="G7" s="626" t="s">
        <v>190</v>
      </c>
      <c r="H7" s="627" t="s">
        <v>191</v>
      </c>
      <c r="I7" s="628" t="s">
        <v>192</v>
      </c>
      <c r="J7" s="629" t="s">
        <v>193</v>
      </c>
      <c r="L7" s="626" t="s">
        <v>190</v>
      </c>
      <c r="M7" s="627" t="s">
        <v>191</v>
      </c>
      <c r="N7" s="628" t="s">
        <v>194</v>
      </c>
      <c r="O7" s="629" t="s">
        <v>193</v>
      </c>
      <c r="Q7" s="626" t="s">
        <v>190</v>
      </c>
      <c r="R7" s="627" t="s">
        <v>191</v>
      </c>
      <c r="S7" s="628" t="s">
        <v>194</v>
      </c>
      <c r="T7" s="629" t="s">
        <v>193</v>
      </c>
    </row>
    <row r="8" spans="2:28" ht="15.75">
      <c r="B8" s="975" t="s">
        <v>216</v>
      </c>
      <c r="C8" s="633">
        <v>8295.0030000000006</v>
      </c>
      <c r="D8" s="633">
        <v>21370</v>
      </c>
      <c r="E8" s="819">
        <v>2.1306634336418662</v>
      </c>
      <c r="F8" s="976"/>
      <c r="G8" s="975" t="s">
        <v>216</v>
      </c>
      <c r="H8" s="633">
        <v>3596.4949999999999</v>
      </c>
      <c r="I8" s="1034">
        <v>15184</v>
      </c>
      <c r="J8" s="1035">
        <v>3.1642435146774823</v>
      </c>
      <c r="K8" s="723"/>
      <c r="L8" s="835" t="s">
        <v>195</v>
      </c>
      <c r="M8" s="633">
        <v>3546.6379999999999</v>
      </c>
      <c r="N8" s="633">
        <v>1276.8789999999999</v>
      </c>
      <c r="O8" s="819">
        <v>2.7775834671883555</v>
      </c>
      <c r="P8" s="723"/>
      <c r="Q8" s="835" t="s">
        <v>314</v>
      </c>
      <c r="R8" s="633">
        <v>2441.1089999999999</v>
      </c>
      <c r="S8" s="633">
        <v>447.78399999999999</v>
      </c>
      <c r="T8" s="819">
        <v>5.4515324352812966</v>
      </c>
    </row>
    <row r="9" spans="2:28" ht="15.75">
      <c r="B9" s="636" t="s">
        <v>314</v>
      </c>
      <c r="C9" s="637">
        <v>7902.5159999999996</v>
      </c>
      <c r="D9" s="637">
        <v>16988</v>
      </c>
      <c r="E9" s="705">
        <v>2.9277306752568819</v>
      </c>
      <c r="F9" s="977"/>
      <c r="G9" s="638" t="s">
        <v>314</v>
      </c>
      <c r="H9" s="637">
        <v>1362.9</v>
      </c>
      <c r="I9" s="637">
        <v>6965</v>
      </c>
      <c r="J9" s="705">
        <v>3.0066512977200279</v>
      </c>
      <c r="K9" s="723"/>
      <c r="L9" s="636" t="s">
        <v>198</v>
      </c>
      <c r="M9" s="637">
        <v>2705.7269999999999</v>
      </c>
      <c r="N9" s="637">
        <v>663.90700000000004</v>
      </c>
      <c r="O9" s="705">
        <v>4.0754608702724928</v>
      </c>
      <c r="P9" s="723"/>
      <c r="Q9" s="636" t="s">
        <v>200</v>
      </c>
      <c r="R9" s="637">
        <v>1436.7080000000001</v>
      </c>
      <c r="S9" s="637">
        <v>406.67099999999999</v>
      </c>
      <c r="T9" s="705">
        <v>3.5328508794578419</v>
      </c>
    </row>
    <row r="10" spans="2:28" ht="15.75">
      <c r="B10" s="638" t="s">
        <v>210</v>
      </c>
      <c r="C10" s="637">
        <v>7144.4979999999996</v>
      </c>
      <c r="D10" s="639">
        <v>15121</v>
      </c>
      <c r="E10" s="706">
        <v>2.0998339118936542</v>
      </c>
      <c r="F10" s="976"/>
      <c r="G10" s="638" t="s">
        <v>220</v>
      </c>
      <c r="H10" s="637">
        <v>835.702</v>
      </c>
      <c r="I10" s="639">
        <v>4729</v>
      </c>
      <c r="J10" s="706">
        <v>3.0525919756874438</v>
      </c>
      <c r="K10" s="723"/>
      <c r="L10" s="636" t="s">
        <v>200</v>
      </c>
      <c r="M10" s="637">
        <v>2374.1990000000001</v>
      </c>
      <c r="N10" s="637">
        <v>672.65499999999997</v>
      </c>
      <c r="O10" s="705">
        <v>3.5295939225903328</v>
      </c>
      <c r="P10" s="723"/>
      <c r="Q10" s="636" t="s">
        <v>198</v>
      </c>
      <c r="R10" s="637">
        <v>1026.3340000000001</v>
      </c>
      <c r="S10" s="637">
        <v>294.63600000000002</v>
      </c>
      <c r="T10" s="705">
        <v>3.4833964620752385</v>
      </c>
    </row>
    <row r="11" spans="2:28" ht="16.5" thickBot="1">
      <c r="B11" s="638" t="s">
        <v>220</v>
      </c>
      <c r="C11" s="637">
        <v>4922.63</v>
      </c>
      <c r="D11" s="639">
        <v>10897</v>
      </c>
      <c r="E11" s="706">
        <v>2.211083377538861</v>
      </c>
      <c r="F11" s="977"/>
      <c r="G11" s="636" t="s">
        <v>195</v>
      </c>
      <c r="H11" s="637">
        <v>187.797</v>
      </c>
      <c r="I11" s="637">
        <v>1112</v>
      </c>
      <c r="J11" s="705">
        <v>2.7946398011875178</v>
      </c>
      <c r="K11" s="723"/>
      <c r="L11" s="636" t="s">
        <v>204</v>
      </c>
      <c r="M11" s="637">
        <v>2306.672</v>
      </c>
      <c r="N11" s="637">
        <v>798.25599999999997</v>
      </c>
      <c r="O11" s="705">
        <v>2.8896394139223509</v>
      </c>
      <c r="P11" s="723"/>
      <c r="Q11" s="636" t="s">
        <v>195</v>
      </c>
      <c r="R11" s="637">
        <v>948.07799999999997</v>
      </c>
      <c r="S11" s="637">
        <v>271.95100000000002</v>
      </c>
      <c r="T11" s="705">
        <v>3.4862089126349964</v>
      </c>
    </row>
    <row r="12" spans="2:28" ht="16.5" thickBot="1">
      <c r="B12" s="638" t="s">
        <v>198</v>
      </c>
      <c r="C12" s="637">
        <v>3564.0880000000002</v>
      </c>
      <c r="D12" s="639">
        <v>4785</v>
      </c>
      <c r="E12" s="706">
        <v>2.5607594145461055</v>
      </c>
      <c r="F12" s="977"/>
      <c r="G12" s="1036" t="s">
        <v>335</v>
      </c>
      <c r="H12" s="641">
        <v>6115.0510000000004</v>
      </c>
      <c r="I12" s="1037">
        <v>28724</v>
      </c>
      <c r="J12" s="1038">
        <v>3.0902075348889864</v>
      </c>
      <c r="K12" s="723"/>
      <c r="L12" s="636" t="s">
        <v>314</v>
      </c>
      <c r="M12" s="637">
        <v>1897.018</v>
      </c>
      <c r="N12" s="637">
        <v>298.99599999999998</v>
      </c>
      <c r="O12" s="705">
        <v>6.3446266839690164</v>
      </c>
      <c r="P12" s="723"/>
      <c r="Q12" s="636" t="s">
        <v>218</v>
      </c>
      <c r="R12" s="637">
        <v>704.49</v>
      </c>
      <c r="S12" s="637">
        <v>127.41</v>
      </c>
      <c r="T12" s="705">
        <v>5.529314810454439</v>
      </c>
    </row>
    <row r="13" spans="2:28" ht="15.75">
      <c r="B13" s="636" t="s">
        <v>217</v>
      </c>
      <c r="C13" s="637">
        <v>2881.2959999999998</v>
      </c>
      <c r="D13" s="637">
        <v>4721</v>
      </c>
      <c r="E13" s="705">
        <v>2.178220785847933</v>
      </c>
      <c r="F13" s="977"/>
      <c r="G13" s="127"/>
      <c r="H13" s="127"/>
      <c r="I13" s="127"/>
      <c r="J13" s="127"/>
      <c r="K13" s="723"/>
      <c r="L13" s="636" t="s">
        <v>208</v>
      </c>
      <c r="M13" s="637">
        <v>1658.5440000000001</v>
      </c>
      <c r="N13" s="637">
        <v>611.83600000000001</v>
      </c>
      <c r="O13" s="705">
        <v>2.7107656300054264</v>
      </c>
      <c r="P13" s="723"/>
      <c r="Q13" s="636" t="s">
        <v>209</v>
      </c>
      <c r="R13" s="637">
        <v>571.81700000000001</v>
      </c>
      <c r="S13" s="637">
        <v>193.23400000000001</v>
      </c>
      <c r="T13" s="705">
        <v>2.959194551683451</v>
      </c>
    </row>
    <row r="14" spans="2:28" ht="15.75">
      <c r="B14" s="636" t="s">
        <v>209</v>
      </c>
      <c r="C14" s="637">
        <v>1546.424</v>
      </c>
      <c r="D14" s="637">
        <v>1179</v>
      </c>
      <c r="E14" s="705">
        <v>2.5802589228954385</v>
      </c>
      <c r="F14" s="977"/>
      <c r="K14" s="723"/>
      <c r="L14" s="636" t="s">
        <v>219</v>
      </c>
      <c r="M14" s="637">
        <v>1296.4849999999999</v>
      </c>
      <c r="N14" s="637">
        <v>489.98899999999998</v>
      </c>
      <c r="O14" s="705">
        <v>2.6459471539157002</v>
      </c>
      <c r="P14" s="723"/>
      <c r="Q14" s="636" t="s">
        <v>203</v>
      </c>
      <c r="R14" s="637">
        <v>256.25400000000002</v>
      </c>
      <c r="S14" s="637">
        <v>93.475999999999999</v>
      </c>
      <c r="T14" s="705">
        <v>2.7413881638067528</v>
      </c>
    </row>
    <row r="15" spans="2:28" ht="16.5" thickBot="1">
      <c r="B15" s="638" t="s">
        <v>195</v>
      </c>
      <c r="C15" s="637">
        <v>1413.1869999999999</v>
      </c>
      <c r="D15" s="637">
        <v>5835</v>
      </c>
      <c r="E15" s="705">
        <v>3.2465264695882303</v>
      </c>
      <c r="F15" s="977"/>
      <c r="K15" s="723"/>
      <c r="L15" s="636" t="s">
        <v>220</v>
      </c>
      <c r="M15" s="637">
        <v>1265.2529999999999</v>
      </c>
      <c r="N15" s="637">
        <v>671.54499999999996</v>
      </c>
      <c r="O15" s="705">
        <v>1.8840926520188521</v>
      </c>
      <c r="P15" s="723"/>
      <c r="Q15" s="636" t="s">
        <v>196</v>
      </c>
      <c r="R15" s="637">
        <v>233.49799999999999</v>
      </c>
      <c r="S15" s="637">
        <v>55.238</v>
      </c>
      <c r="T15" s="705">
        <v>4.2271262536659542</v>
      </c>
    </row>
    <row r="16" spans="2:28" ht="16.5" thickBot="1">
      <c r="B16" s="638" t="s">
        <v>208</v>
      </c>
      <c r="C16" s="637">
        <v>1361.9559999999999</v>
      </c>
      <c r="D16" s="639">
        <v>1395</v>
      </c>
      <c r="E16" s="706">
        <v>1.6161141996001114</v>
      </c>
      <c r="F16" s="977"/>
      <c r="K16" s="723"/>
      <c r="L16" s="636" t="s">
        <v>218</v>
      </c>
      <c r="M16" s="637">
        <v>1211.2619999999999</v>
      </c>
      <c r="N16" s="637">
        <v>271.72199999999998</v>
      </c>
      <c r="O16" s="705">
        <v>4.4577251749950317</v>
      </c>
      <c r="P16" s="723"/>
      <c r="Q16" s="1036" t="s">
        <v>335</v>
      </c>
      <c r="R16" s="641">
        <v>8062.4260000000004</v>
      </c>
      <c r="S16" s="1037">
        <v>2008.567</v>
      </c>
      <c r="T16" s="1038">
        <v>4.0140189498284098</v>
      </c>
    </row>
    <row r="17" spans="2:20" ht="16.5" thickBot="1">
      <c r="B17" s="636" t="s">
        <v>203</v>
      </c>
      <c r="C17" s="637">
        <v>372.64</v>
      </c>
      <c r="D17" s="637">
        <v>453</v>
      </c>
      <c r="E17" s="705">
        <v>1.2682896944655273</v>
      </c>
      <c r="F17" s="976"/>
      <c r="K17" s="723"/>
      <c r="L17" s="1036" t="s">
        <v>335</v>
      </c>
      <c r="M17" s="641">
        <v>20032.044999999998</v>
      </c>
      <c r="N17" s="1037">
        <v>6289.2860000000001</v>
      </c>
      <c r="O17" s="1038">
        <v>3.1851063856851156</v>
      </c>
      <c r="P17" s="723"/>
      <c r="Q17" s="127"/>
      <c r="R17" s="127"/>
      <c r="S17" s="127"/>
      <c r="T17" s="127"/>
    </row>
    <row r="18" spans="2:20" ht="15.75">
      <c r="B18" s="636" t="s">
        <v>219</v>
      </c>
      <c r="C18" s="637">
        <v>298.18299999999999</v>
      </c>
      <c r="D18" s="637">
        <v>485</v>
      </c>
      <c r="E18" s="705">
        <v>1.3572836392933711</v>
      </c>
      <c r="F18" s="978"/>
      <c r="K18" s="723"/>
      <c r="P18" s="723"/>
      <c r="Q18" s="127"/>
      <c r="R18" s="127"/>
      <c r="S18" s="127"/>
      <c r="T18" s="127"/>
    </row>
    <row r="19" spans="2:20" ht="15.75">
      <c r="B19" s="638" t="s">
        <v>200</v>
      </c>
      <c r="C19" s="637">
        <v>89.882999999999996</v>
      </c>
      <c r="D19" s="637">
        <v>104</v>
      </c>
      <c r="E19" s="705">
        <v>2.5304186256017567</v>
      </c>
      <c r="F19" s="979"/>
      <c r="K19" s="723"/>
      <c r="L19" s="127"/>
      <c r="M19" s="127"/>
      <c r="N19" s="127"/>
      <c r="O19" s="127"/>
      <c r="P19" s="723"/>
      <c r="Q19" s="127"/>
      <c r="R19" s="127"/>
      <c r="S19" s="127"/>
      <c r="T19" s="127"/>
    </row>
    <row r="20" spans="2:20" ht="15" customHeight="1" thickBot="1">
      <c r="B20" s="638" t="s">
        <v>214</v>
      </c>
      <c r="C20" s="637">
        <v>62.277999999999999</v>
      </c>
      <c r="D20" s="637">
        <v>77</v>
      </c>
      <c r="E20" s="705">
        <v>2.4809975300772846</v>
      </c>
      <c r="F20" s="979"/>
      <c r="K20" s="723"/>
      <c r="L20" s="127"/>
      <c r="M20" s="127"/>
      <c r="N20" s="127"/>
      <c r="O20" s="127"/>
      <c r="P20" s="723"/>
      <c r="Q20" s="127"/>
      <c r="R20" s="127"/>
      <c r="S20" s="127"/>
      <c r="T20" s="127"/>
    </row>
    <row r="21" spans="2:20" ht="16.5" thickBot="1">
      <c r="B21" s="640" t="s">
        <v>335</v>
      </c>
      <c r="C21" s="641">
        <v>39854.582000000002</v>
      </c>
      <c r="D21" s="641">
        <v>83410</v>
      </c>
      <c r="E21" s="818">
        <v>2.2921832424607778</v>
      </c>
      <c r="F21" s="980"/>
      <c r="K21" s="723"/>
      <c r="L21" s="127"/>
      <c r="M21" s="127"/>
      <c r="N21" s="127"/>
      <c r="O21" s="127"/>
      <c r="Q21" s="127"/>
      <c r="R21" s="127"/>
      <c r="S21" s="127"/>
      <c r="T21" s="127"/>
    </row>
    <row r="22" spans="2:20">
      <c r="F22" s="723"/>
      <c r="L22" s="127"/>
      <c r="M22" s="127"/>
      <c r="N22" s="127"/>
      <c r="O22" s="127"/>
      <c r="Q22" s="127"/>
      <c r="R22" s="127"/>
      <c r="S22" s="127"/>
      <c r="T22" s="127"/>
    </row>
    <row r="23" spans="2:20">
      <c r="L23" s="127"/>
      <c r="M23" s="127"/>
      <c r="N23" s="127"/>
      <c r="O23" s="127"/>
      <c r="Q23" s="127"/>
      <c r="R23" s="127"/>
      <c r="S23" s="127"/>
      <c r="T23" s="127"/>
    </row>
    <row r="24" spans="2:20">
      <c r="L24" s="127"/>
      <c r="M24" s="127"/>
      <c r="N24" s="127"/>
      <c r="O24" s="127"/>
      <c r="Q24" s="127"/>
      <c r="R24" s="127"/>
      <c r="S24" s="127"/>
      <c r="T24" s="127"/>
    </row>
    <row r="25" spans="2:20">
      <c r="L25" s="127"/>
      <c r="M25" s="127"/>
      <c r="N25" s="127"/>
      <c r="O25" s="127"/>
      <c r="Q25" s="127"/>
      <c r="R25" s="127"/>
      <c r="S25" s="127"/>
      <c r="T25" s="127"/>
    </row>
    <row r="26" spans="2:20">
      <c r="B26" s="127"/>
      <c r="C26" s="127"/>
      <c r="D26" s="127"/>
      <c r="E26" s="127"/>
      <c r="F26" s="127"/>
      <c r="G26" s="127"/>
      <c r="H26" s="127"/>
      <c r="I26" s="127"/>
      <c r="L26" s="127"/>
      <c r="M26" s="127"/>
      <c r="N26" s="127"/>
      <c r="O26" s="127"/>
      <c r="Q26" s="127"/>
      <c r="R26" s="127"/>
      <c r="S26" s="127"/>
      <c r="T26" s="127"/>
    </row>
    <row r="27" spans="2:20">
      <c r="B27" s="127"/>
      <c r="C27" s="127"/>
      <c r="D27" s="127"/>
      <c r="E27" s="127"/>
      <c r="F27" s="127"/>
      <c r="G27" s="127"/>
      <c r="H27" s="127"/>
      <c r="I27" s="127"/>
      <c r="L27" s="127"/>
      <c r="M27" s="127"/>
      <c r="N27" s="127"/>
      <c r="O27" s="127"/>
    </row>
    <row r="28" spans="2:20">
      <c r="B28" s="127"/>
      <c r="C28" s="127"/>
      <c r="D28" s="127"/>
      <c r="E28" s="127"/>
      <c r="F28" s="127"/>
      <c r="G28" s="127"/>
      <c r="H28" s="127"/>
      <c r="I28" s="127"/>
      <c r="L28" s="127"/>
      <c r="M28" s="127"/>
      <c r="N28" s="127"/>
      <c r="O28" s="127"/>
    </row>
    <row r="29" spans="2:20">
      <c r="B29" s="127"/>
      <c r="C29" s="127"/>
      <c r="D29" s="127"/>
      <c r="E29" s="127"/>
      <c r="F29" s="127"/>
      <c r="G29" s="127"/>
      <c r="H29" s="127"/>
      <c r="I29" s="127"/>
    </row>
    <row r="30" spans="2:20">
      <c r="B30" s="127"/>
      <c r="C30" s="127"/>
      <c r="D30" s="127"/>
      <c r="E30" s="127"/>
      <c r="F30" s="127"/>
      <c r="G30" s="127"/>
      <c r="H30" s="127"/>
      <c r="I30" s="127"/>
    </row>
    <row r="31" spans="2:20">
      <c r="B31" s="127"/>
      <c r="C31" s="127"/>
      <c r="D31" s="127"/>
      <c r="E31" s="127"/>
      <c r="F31" s="127"/>
      <c r="G31" s="127"/>
      <c r="H31" s="127"/>
      <c r="I31" s="127"/>
    </row>
    <row r="32" spans="2:20">
      <c r="B32" s="127"/>
      <c r="C32" s="127"/>
      <c r="D32" s="127"/>
      <c r="E32" s="127"/>
      <c r="F32" s="127"/>
      <c r="G32" s="127"/>
      <c r="H32" s="127"/>
      <c r="I32" s="127"/>
    </row>
    <row r="33" spans="2:9">
      <c r="B33" s="127"/>
      <c r="C33" s="127"/>
      <c r="D33" s="127"/>
      <c r="E33" s="127"/>
      <c r="F33" s="127"/>
      <c r="G33" s="127"/>
      <c r="H33" s="127"/>
      <c r="I33" s="127"/>
    </row>
    <row r="34" spans="2:9">
      <c r="B34" s="127"/>
      <c r="C34" s="127"/>
      <c r="D34" s="127"/>
      <c r="E34" s="127"/>
      <c r="F34" s="127"/>
      <c r="G34" s="127"/>
      <c r="H34" s="127"/>
      <c r="I34" s="127"/>
    </row>
    <row r="35" spans="2:9">
      <c r="B35" s="127"/>
      <c r="C35" s="127"/>
      <c r="D35" s="127"/>
      <c r="E35" s="127"/>
      <c r="F35" s="127"/>
      <c r="G35" s="127"/>
      <c r="H35" s="127"/>
      <c r="I35" s="127"/>
    </row>
    <row r="36" spans="2:9">
      <c r="B36" s="127"/>
      <c r="C36" s="127"/>
      <c r="D36" s="127"/>
      <c r="E36" s="127"/>
      <c r="F36" s="127"/>
      <c r="G36" s="127"/>
      <c r="H36" s="127"/>
      <c r="I36" s="127"/>
    </row>
    <row r="37" spans="2:9">
      <c r="B37" s="127"/>
      <c r="C37" s="127"/>
      <c r="D37" s="127"/>
      <c r="E37" s="127"/>
      <c r="F37" s="127"/>
      <c r="G37" s="127"/>
      <c r="H37" s="127"/>
      <c r="I37" s="127"/>
    </row>
    <row r="38" spans="2:9">
      <c r="B38" s="127"/>
      <c r="C38" s="127"/>
      <c r="D38" s="127"/>
      <c r="E38" s="127"/>
      <c r="F38" s="127"/>
      <c r="G38" s="127"/>
      <c r="H38" s="127"/>
      <c r="I38" s="127"/>
    </row>
    <row r="39" spans="2:9">
      <c r="B39" s="127"/>
      <c r="C39" s="127"/>
      <c r="D39" s="127"/>
      <c r="E39" s="127"/>
      <c r="F39" s="127"/>
      <c r="G39" s="127"/>
      <c r="H39" s="127"/>
      <c r="I39" s="127"/>
    </row>
    <row r="40" spans="2:9">
      <c r="B40" s="127"/>
      <c r="C40" s="127"/>
      <c r="D40" s="127"/>
      <c r="E40" s="127"/>
      <c r="F40" s="127"/>
      <c r="G40" s="127"/>
      <c r="H40" s="127"/>
      <c r="I40" s="127"/>
    </row>
    <row r="41" spans="2:9">
      <c r="B41" s="127"/>
      <c r="C41" s="127"/>
      <c r="D41" s="127"/>
      <c r="E41" s="127"/>
      <c r="F41" s="127"/>
      <c r="G41" s="127"/>
      <c r="H41" s="127"/>
      <c r="I41" s="127"/>
    </row>
    <row r="42" spans="2:9">
      <c r="B42" s="127"/>
      <c r="C42" s="127"/>
      <c r="D42" s="127"/>
      <c r="E42" s="127"/>
      <c r="F42" s="127"/>
      <c r="G42" s="127"/>
      <c r="H42" s="127"/>
      <c r="I42" s="127"/>
    </row>
    <row r="43" spans="2:9">
      <c r="B43" s="127"/>
      <c r="C43" s="127"/>
      <c r="D43" s="127"/>
      <c r="E43" s="127"/>
      <c r="F43" s="127"/>
      <c r="G43" s="127"/>
      <c r="H43" s="127"/>
      <c r="I43" s="127"/>
    </row>
    <row r="44" spans="2:9">
      <c r="B44" s="127"/>
      <c r="C44" s="127"/>
      <c r="D44" s="127"/>
      <c r="E44" s="127"/>
      <c r="F44" s="127"/>
      <c r="G44" s="127"/>
      <c r="H44" s="127"/>
      <c r="I44" s="127"/>
    </row>
    <row r="45" spans="2:9">
      <c r="B45" s="127"/>
      <c r="C45" s="127"/>
      <c r="D45" s="127"/>
      <c r="E45" s="127"/>
      <c r="F45" s="127"/>
      <c r="G45" s="127"/>
      <c r="H45" s="127"/>
      <c r="I45" s="127"/>
    </row>
    <row r="46" spans="2:9">
      <c r="B46" s="127"/>
      <c r="C46" s="127"/>
      <c r="D46" s="127"/>
      <c r="E46" s="127"/>
      <c r="F46" s="127"/>
      <c r="G46" s="127"/>
      <c r="H46" s="127"/>
      <c r="I46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02" zoomScale="78" zoomScaleNormal="78" workbookViewId="0">
      <selection activeCell="S552" sqref="S552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80" t="s">
        <v>264</v>
      </c>
      <c r="C5" s="1280"/>
      <c r="D5" s="1280"/>
      <c r="E5" s="1280"/>
      <c r="F5" s="1280"/>
      <c r="G5" s="1280"/>
      <c r="H5" s="1280"/>
      <c r="I5" s="1280"/>
      <c r="J5" s="1280"/>
      <c r="K5" s="1280"/>
      <c r="L5" s="1280"/>
    </row>
    <row r="6" spans="2:13" ht="18">
      <c r="B6" s="731"/>
      <c r="C6" s="731"/>
      <c r="D6" s="731"/>
      <c r="E6" s="731"/>
      <c r="F6" s="466" t="s">
        <v>265</v>
      </c>
      <c r="G6" s="731"/>
      <c r="H6" s="731"/>
      <c r="I6" s="731"/>
      <c r="J6" s="731"/>
      <c r="K6" s="731"/>
      <c r="L6" s="731"/>
    </row>
    <row r="7" spans="2:13" s="467" customFormat="1" ht="15">
      <c r="B7" s="1281" t="s">
        <v>266</v>
      </c>
      <c r="C7" s="1276" t="s">
        <v>22</v>
      </c>
      <c r="D7" s="1276" t="s">
        <v>267</v>
      </c>
      <c r="E7" s="1284" t="s">
        <v>268</v>
      </c>
      <c r="F7" s="1285"/>
      <c r="G7" s="1286"/>
      <c r="H7" s="1287" t="s">
        <v>269</v>
      </c>
      <c r="I7" s="1289" t="s">
        <v>270</v>
      </c>
      <c r="J7" s="1290"/>
      <c r="K7" s="1290"/>
      <c r="L7" s="1281"/>
    </row>
    <row r="8" spans="2:13">
      <c r="B8" s="1282"/>
      <c r="C8" s="1283"/>
      <c r="D8" s="1283"/>
      <c r="E8" s="1274" t="s">
        <v>271</v>
      </c>
      <c r="F8" s="1276" t="s">
        <v>272</v>
      </c>
      <c r="G8" s="1276" t="s">
        <v>273</v>
      </c>
      <c r="H8" s="1288"/>
      <c r="I8" s="1274" t="s">
        <v>274</v>
      </c>
      <c r="J8" s="1274" t="s">
        <v>24</v>
      </c>
      <c r="K8" s="1276" t="s">
        <v>275</v>
      </c>
      <c r="L8" s="1274" t="s">
        <v>276</v>
      </c>
    </row>
    <row r="9" spans="2:13">
      <c r="B9" s="1282"/>
      <c r="C9" s="1283"/>
      <c r="D9" s="1283"/>
      <c r="E9" s="1275"/>
      <c r="F9" s="1283"/>
      <c r="G9" s="1283"/>
      <c r="H9" s="1288"/>
      <c r="I9" s="1275"/>
      <c r="J9" s="1275"/>
      <c r="K9" s="1277"/>
      <c r="L9" s="1275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277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278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279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280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281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282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283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284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285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286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287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288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289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290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291</v>
      </c>
      <c r="C29" s="731"/>
      <c r="D29" s="486"/>
      <c r="E29" s="731"/>
      <c r="F29" s="731"/>
      <c r="H29" s="731"/>
      <c r="I29" s="731"/>
      <c r="J29" s="731"/>
      <c r="K29" s="731"/>
      <c r="L29" s="731"/>
    </row>
    <row r="30" spans="2:13" s="467" customFormat="1" ht="18.75" customHeight="1">
      <c r="B30" s="731"/>
      <c r="C30" s="731"/>
      <c r="D30" s="731"/>
      <c r="E30" s="731"/>
      <c r="F30" s="466" t="s">
        <v>265</v>
      </c>
      <c r="G30" s="731"/>
      <c r="H30" s="731"/>
      <c r="I30" s="731"/>
      <c r="J30" s="731"/>
      <c r="K30" s="731"/>
      <c r="L30" s="731"/>
    </row>
    <row r="31" spans="2:13" ht="30">
      <c r="B31" s="732" t="s">
        <v>266</v>
      </c>
      <c r="C31" s="734" t="s">
        <v>22</v>
      </c>
      <c r="D31" s="734" t="s">
        <v>267</v>
      </c>
      <c r="E31" s="736" t="s">
        <v>268</v>
      </c>
      <c r="F31" s="737"/>
      <c r="G31" s="738"/>
      <c r="H31" s="739" t="s">
        <v>269</v>
      </c>
      <c r="I31" s="736" t="s">
        <v>270</v>
      </c>
      <c r="J31" s="737"/>
      <c r="K31" s="737"/>
      <c r="L31" s="737"/>
      <c r="M31" s="472"/>
    </row>
    <row r="32" spans="2:13" ht="15">
      <c r="B32" s="733"/>
      <c r="C32" s="735"/>
      <c r="D32" s="735"/>
      <c r="E32" s="742" t="s">
        <v>271</v>
      </c>
      <c r="F32" s="734" t="s">
        <v>272</v>
      </c>
      <c r="G32" s="734" t="s">
        <v>273</v>
      </c>
      <c r="H32" s="740"/>
      <c r="I32" s="742" t="s">
        <v>274</v>
      </c>
      <c r="J32" s="742" t="s">
        <v>24</v>
      </c>
      <c r="K32" s="734" t="s">
        <v>275</v>
      </c>
      <c r="L32" s="741" t="s">
        <v>276</v>
      </c>
      <c r="M32" s="472"/>
    </row>
    <row r="33" spans="2:13" ht="15">
      <c r="B33" s="733"/>
      <c r="C33" s="735"/>
      <c r="D33" s="735"/>
      <c r="E33" s="743"/>
      <c r="F33" s="735"/>
      <c r="G33" s="735"/>
      <c r="H33" s="740"/>
      <c r="I33" s="743"/>
      <c r="J33" s="743"/>
      <c r="K33" s="744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30"/>
      <c r="E36" s="730"/>
      <c r="G36" s="730" t="s">
        <v>277</v>
      </c>
      <c r="H36" s="730"/>
      <c r="I36" s="730"/>
      <c r="J36" s="730"/>
      <c r="K36" s="730"/>
      <c r="L36" s="730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278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279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280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281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282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283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284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285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286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287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288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289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292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293</v>
      </c>
      <c r="C53" s="731"/>
      <c r="D53" s="486"/>
      <c r="E53" s="731"/>
      <c r="F53" s="731"/>
      <c r="H53" s="731"/>
      <c r="I53" s="731"/>
      <c r="J53" s="731"/>
      <c r="K53" s="731"/>
      <c r="L53" s="731"/>
    </row>
    <row r="54" spans="2:13" ht="18">
      <c r="B54" s="731"/>
      <c r="C54" s="731"/>
      <c r="D54" s="731"/>
      <c r="E54" s="731"/>
      <c r="F54" s="466" t="s">
        <v>265</v>
      </c>
      <c r="G54" s="731"/>
      <c r="H54" s="731"/>
      <c r="I54" s="731"/>
      <c r="J54" s="731"/>
      <c r="K54" s="731"/>
      <c r="L54" s="731"/>
    </row>
    <row r="55" spans="2:13" ht="30">
      <c r="B55" s="732" t="s">
        <v>266</v>
      </c>
      <c r="C55" s="734" t="s">
        <v>22</v>
      </c>
      <c r="D55" s="734" t="s">
        <v>267</v>
      </c>
      <c r="E55" s="736" t="s">
        <v>268</v>
      </c>
      <c r="F55" s="737"/>
      <c r="G55" s="738"/>
      <c r="H55" s="739" t="s">
        <v>269</v>
      </c>
      <c r="I55" s="736" t="s">
        <v>270</v>
      </c>
      <c r="J55" s="737"/>
      <c r="K55" s="737"/>
      <c r="L55" s="737"/>
      <c r="M55" s="472"/>
    </row>
    <row r="56" spans="2:13" ht="15" customHeight="1">
      <c r="B56" s="733"/>
      <c r="C56" s="735"/>
      <c r="D56" s="735"/>
      <c r="E56" s="742" t="s">
        <v>271</v>
      </c>
      <c r="F56" s="734" t="s">
        <v>272</v>
      </c>
      <c r="G56" s="734" t="s">
        <v>273</v>
      </c>
      <c r="H56" s="740"/>
      <c r="I56" s="742" t="s">
        <v>274</v>
      </c>
      <c r="J56" s="742" t="s">
        <v>24</v>
      </c>
      <c r="K56" s="734" t="s">
        <v>275</v>
      </c>
      <c r="L56" s="741" t="s">
        <v>276</v>
      </c>
      <c r="M56" s="472"/>
    </row>
    <row r="57" spans="2:13" ht="15">
      <c r="B57" s="733"/>
      <c r="C57" s="735"/>
      <c r="D57" s="735"/>
      <c r="E57" s="743"/>
      <c r="F57" s="735"/>
      <c r="G57" s="735"/>
      <c r="H57" s="740"/>
      <c r="I57" s="743"/>
      <c r="J57" s="743"/>
      <c r="K57" s="744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30"/>
      <c r="E60" s="730"/>
      <c r="G60" s="730" t="s">
        <v>277</v>
      </c>
      <c r="H60" s="730"/>
      <c r="I60" s="730"/>
      <c r="J60" s="730"/>
      <c r="K60" s="730"/>
      <c r="L60" s="730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278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279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280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281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282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283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284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285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286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287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288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289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294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295</v>
      </c>
      <c r="C78" s="731"/>
      <c r="D78" s="486"/>
      <c r="E78" s="731"/>
      <c r="F78" s="731"/>
      <c r="H78" s="731"/>
      <c r="I78" s="731"/>
      <c r="J78" s="731"/>
      <c r="K78" s="731"/>
      <c r="L78" s="731"/>
    </row>
    <row r="79" spans="2:13" ht="18">
      <c r="B79" s="731"/>
      <c r="C79" s="731"/>
      <c r="D79" s="731"/>
      <c r="E79" s="731"/>
      <c r="F79" s="466" t="s">
        <v>265</v>
      </c>
      <c r="G79" s="731"/>
      <c r="H79" s="731"/>
      <c r="I79" s="731"/>
      <c r="J79" s="731"/>
      <c r="K79" s="731"/>
      <c r="L79" s="731"/>
    </row>
    <row r="80" spans="2:13" ht="30">
      <c r="B80" s="732" t="s">
        <v>266</v>
      </c>
      <c r="C80" s="734" t="s">
        <v>22</v>
      </c>
      <c r="D80" s="734" t="s">
        <v>267</v>
      </c>
      <c r="E80" s="736" t="s">
        <v>268</v>
      </c>
      <c r="F80" s="737"/>
      <c r="G80" s="738"/>
      <c r="H80" s="739" t="s">
        <v>269</v>
      </c>
      <c r="I80" s="736" t="s">
        <v>270</v>
      </c>
      <c r="J80" s="737"/>
      <c r="K80" s="737"/>
      <c r="L80" s="737"/>
      <c r="M80" s="472"/>
    </row>
    <row r="81" spans="2:13" ht="15">
      <c r="B81" s="733"/>
      <c r="C81" s="735"/>
      <c r="D81" s="735"/>
      <c r="E81" s="742" t="s">
        <v>271</v>
      </c>
      <c r="F81" s="734" t="s">
        <v>272</v>
      </c>
      <c r="G81" s="734" t="s">
        <v>273</v>
      </c>
      <c r="H81" s="740"/>
      <c r="I81" s="742" t="s">
        <v>274</v>
      </c>
      <c r="J81" s="742" t="s">
        <v>24</v>
      </c>
      <c r="K81" s="734" t="s">
        <v>275</v>
      </c>
      <c r="L81" s="741" t="s">
        <v>276</v>
      </c>
      <c r="M81" s="472"/>
    </row>
    <row r="82" spans="2:13" ht="15">
      <c r="B82" s="733"/>
      <c r="C82" s="735"/>
      <c r="D82" s="735"/>
      <c r="E82" s="743"/>
      <c r="F82" s="735"/>
      <c r="G82" s="735"/>
      <c r="H82" s="740"/>
      <c r="I82" s="743"/>
      <c r="J82" s="743"/>
      <c r="K82" s="744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30"/>
      <c r="E85" s="730"/>
      <c r="G85" s="730" t="s">
        <v>277</v>
      </c>
      <c r="H85" s="730"/>
      <c r="I85" s="730"/>
      <c r="J85" s="730"/>
      <c r="K85" s="730"/>
      <c r="L85" s="730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278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279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280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281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282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283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284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285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286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287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288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289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296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297</v>
      </c>
      <c r="C103" s="731"/>
      <c r="D103" s="486"/>
      <c r="E103" s="731"/>
      <c r="F103" s="731"/>
      <c r="H103" s="731"/>
      <c r="I103" s="731"/>
      <c r="J103" s="731"/>
      <c r="K103" s="731"/>
      <c r="L103" s="731"/>
    </row>
    <row r="104" spans="2:15" ht="18">
      <c r="B104" s="731"/>
      <c r="C104" s="731"/>
      <c r="D104" s="731"/>
      <c r="E104" s="731"/>
      <c r="F104" s="466" t="s">
        <v>265</v>
      </c>
      <c r="G104" s="731"/>
      <c r="H104" s="731"/>
      <c r="I104" s="731"/>
      <c r="J104" s="731"/>
      <c r="K104" s="731"/>
      <c r="L104" s="731"/>
    </row>
    <row r="105" spans="2:15" ht="30">
      <c r="B105" s="732" t="s">
        <v>266</v>
      </c>
      <c r="C105" s="734" t="s">
        <v>22</v>
      </c>
      <c r="D105" s="734" t="s">
        <v>267</v>
      </c>
      <c r="E105" s="736" t="s">
        <v>268</v>
      </c>
      <c r="F105" s="737"/>
      <c r="G105" s="738"/>
      <c r="H105" s="739" t="s">
        <v>269</v>
      </c>
      <c r="I105" s="736" t="s">
        <v>270</v>
      </c>
      <c r="J105" s="737"/>
      <c r="K105" s="737"/>
      <c r="L105" s="737"/>
      <c r="N105" s="1269"/>
      <c r="O105" s="1269"/>
    </row>
    <row r="106" spans="2:15" ht="15">
      <c r="B106" s="733"/>
      <c r="C106" s="735"/>
      <c r="D106" s="735"/>
      <c r="E106" s="742" t="s">
        <v>271</v>
      </c>
      <c r="F106" s="734" t="s">
        <v>272</v>
      </c>
      <c r="G106" s="734" t="s">
        <v>273</v>
      </c>
      <c r="H106" s="740"/>
      <c r="I106" s="742" t="s">
        <v>274</v>
      </c>
      <c r="J106" s="742" t="s">
        <v>24</v>
      </c>
      <c r="K106" s="734" t="s">
        <v>275</v>
      </c>
      <c r="L106" s="741" t="s">
        <v>276</v>
      </c>
    </row>
    <row r="107" spans="2:15" ht="15">
      <c r="B107" s="733"/>
      <c r="C107" s="735"/>
      <c r="D107" s="735"/>
      <c r="E107" s="743"/>
      <c r="F107" s="735"/>
      <c r="G107" s="735"/>
      <c r="H107" s="740"/>
      <c r="I107" s="743"/>
      <c r="J107" s="743"/>
      <c r="K107" s="744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30"/>
      <c r="E110" s="730"/>
      <c r="G110" s="730" t="s">
        <v>277</v>
      </c>
      <c r="H110" s="730"/>
      <c r="I110" s="730"/>
      <c r="J110" s="730"/>
      <c r="K110" s="730"/>
      <c r="L110" s="730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278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279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280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281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282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283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284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285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286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287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69"/>
      <c r="O121" s="1269"/>
    </row>
    <row r="122" spans="2:15" ht="15">
      <c r="B122" s="494" t="s">
        <v>288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289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298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299</v>
      </c>
      <c r="C128" s="731"/>
      <c r="D128" s="486"/>
      <c r="E128" s="731"/>
      <c r="F128" s="731"/>
      <c r="H128" s="731"/>
      <c r="I128" s="731"/>
      <c r="J128" s="731"/>
      <c r="K128" s="731"/>
      <c r="L128" s="731"/>
    </row>
    <row r="129" spans="2:12" ht="18">
      <c r="B129" s="731"/>
      <c r="C129" s="731"/>
      <c r="D129" s="731"/>
      <c r="E129" s="731"/>
      <c r="F129" s="466" t="s">
        <v>265</v>
      </c>
      <c r="G129" s="731"/>
      <c r="H129" s="731"/>
      <c r="I129" s="731"/>
      <c r="J129" s="731"/>
      <c r="K129" s="731"/>
      <c r="L129" s="731"/>
    </row>
    <row r="130" spans="2:12" ht="30">
      <c r="B130" s="732" t="s">
        <v>266</v>
      </c>
      <c r="C130" s="734" t="s">
        <v>22</v>
      </c>
      <c r="D130" s="734" t="s">
        <v>267</v>
      </c>
      <c r="E130" s="736" t="s">
        <v>268</v>
      </c>
      <c r="F130" s="737"/>
      <c r="G130" s="738"/>
      <c r="H130" s="739" t="s">
        <v>269</v>
      </c>
      <c r="I130" s="736" t="s">
        <v>270</v>
      </c>
      <c r="J130" s="737"/>
      <c r="K130" s="737"/>
      <c r="L130" s="737"/>
    </row>
    <row r="131" spans="2:12" ht="15">
      <c r="B131" s="733"/>
      <c r="C131" s="735"/>
      <c r="D131" s="735"/>
      <c r="E131" s="742" t="s">
        <v>271</v>
      </c>
      <c r="F131" s="734" t="s">
        <v>272</v>
      </c>
      <c r="G131" s="734" t="s">
        <v>273</v>
      </c>
      <c r="H131" s="740"/>
      <c r="I131" s="742" t="s">
        <v>274</v>
      </c>
      <c r="J131" s="742" t="s">
        <v>24</v>
      </c>
      <c r="K131" s="734" t="s">
        <v>275</v>
      </c>
      <c r="L131" s="741" t="s">
        <v>276</v>
      </c>
    </row>
    <row r="132" spans="2:12" ht="15">
      <c r="B132" s="733"/>
      <c r="C132" s="735"/>
      <c r="D132" s="735"/>
      <c r="E132" s="743"/>
      <c r="F132" s="735"/>
      <c r="G132" s="735"/>
      <c r="H132" s="740"/>
      <c r="I132" s="743"/>
      <c r="J132" s="743"/>
      <c r="K132" s="744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30"/>
      <c r="E135" s="730"/>
      <c r="G135" s="730" t="s">
        <v>277</v>
      </c>
      <c r="H135" s="730"/>
      <c r="I135" s="730"/>
      <c r="J135" s="730"/>
      <c r="K135" s="730"/>
      <c r="L135" s="730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278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279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280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281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282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283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284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285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286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69"/>
      <c r="O145" s="1269"/>
    </row>
    <row r="146" spans="2:15" ht="15">
      <c r="B146" s="494" t="s">
        <v>287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288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289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300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301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31"/>
      <c r="D154" s="731"/>
      <c r="E154" s="731"/>
      <c r="F154" s="466" t="s">
        <v>265</v>
      </c>
      <c r="G154" s="731"/>
      <c r="H154" s="731"/>
      <c r="I154" s="731"/>
      <c r="J154" s="731"/>
      <c r="K154" s="731"/>
      <c r="L154" s="514"/>
    </row>
    <row r="155" spans="2:15" ht="30">
      <c r="B155" s="515" t="s">
        <v>266</v>
      </c>
      <c r="C155" s="734" t="s">
        <v>22</v>
      </c>
      <c r="D155" s="734" t="s">
        <v>267</v>
      </c>
      <c r="E155" s="736" t="s">
        <v>268</v>
      </c>
      <c r="F155" s="737"/>
      <c r="G155" s="738"/>
      <c r="H155" s="739" t="s">
        <v>269</v>
      </c>
      <c r="I155" s="736" t="s">
        <v>270</v>
      </c>
      <c r="J155" s="737"/>
      <c r="K155" s="737"/>
      <c r="L155" s="516"/>
    </row>
    <row r="156" spans="2:15" ht="15">
      <c r="B156" s="517"/>
      <c r="C156" s="735"/>
      <c r="D156" s="735"/>
      <c r="E156" s="742" t="s">
        <v>271</v>
      </c>
      <c r="F156" s="734" t="s">
        <v>272</v>
      </c>
      <c r="G156" s="734" t="s">
        <v>273</v>
      </c>
      <c r="H156" s="740"/>
      <c r="I156" s="742" t="s">
        <v>274</v>
      </c>
      <c r="J156" s="742" t="s">
        <v>24</v>
      </c>
      <c r="K156" s="734" t="s">
        <v>275</v>
      </c>
      <c r="L156" s="518" t="s">
        <v>276</v>
      </c>
    </row>
    <row r="157" spans="2:15" ht="15">
      <c r="B157" s="517"/>
      <c r="C157" s="735"/>
      <c r="D157" s="735"/>
      <c r="E157" s="743"/>
      <c r="F157" s="735"/>
      <c r="G157" s="735"/>
      <c r="H157" s="740"/>
      <c r="I157" s="743"/>
      <c r="J157" s="743"/>
      <c r="K157" s="744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30"/>
      <c r="E160" s="730"/>
      <c r="F160" s="525"/>
      <c r="G160" s="730" t="s">
        <v>277</v>
      </c>
      <c r="H160" s="730"/>
      <c r="I160" s="730"/>
      <c r="J160" s="730"/>
      <c r="K160" s="730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278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279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280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281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282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283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284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285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286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287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69"/>
      <c r="O171" s="1269"/>
    </row>
    <row r="172" spans="2:15" ht="15">
      <c r="B172" s="536" t="s">
        <v>288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289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39" t="s">
        <v>302</v>
      </c>
      <c r="D177" s="1239"/>
      <c r="E177" s="1239"/>
      <c r="F177" s="1239"/>
      <c r="G177" s="1239"/>
      <c r="H177" s="1239"/>
      <c r="I177" s="1239"/>
      <c r="J177" s="1239"/>
      <c r="K177" s="1239"/>
      <c r="L177" s="1270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278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279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280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281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282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283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284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285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286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287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288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289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71" t="s">
        <v>266</v>
      </c>
      <c r="C194" s="1243" t="s">
        <v>22</v>
      </c>
      <c r="D194" s="1243" t="s">
        <v>267</v>
      </c>
      <c r="E194" s="1245" t="s">
        <v>268</v>
      </c>
      <c r="F194" s="1246"/>
      <c r="G194" s="1247"/>
      <c r="H194" s="1248" t="s">
        <v>269</v>
      </c>
      <c r="I194" s="1250" t="s">
        <v>270</v>
      </c>
      <c r="J194" s="1251"/>
      <c r="K194" s="1251"/>
      <c r="L194" s="1273"/>
    </row>
    <row r="195" spans="2:12" ht="12.75" customHeight="1">
      <c r="B195" s="1272"/>
      <c r="C195" s="1244"/>
      <c r="D195" s="1244"/>
      <c r="E195" s="1258" t="s">
        <v>271</v>
      </c>
      <c r="F195" s="1243" t="s">
        <v>272</v>
      </c>
      <c r="G195" s="1243" t="s">
        <v>273</v>
      </c>
      <c r="H195" s="1249"/>
      <c r="I195" s="1258" t="s">
        <v>274</v>
      </c>
      <c r="J195" s="1258" t="s">
        <v>24</v>
      </c>
      <c r="K195" s="1243" t="s">
        <v>275</v>
      </c>
      <c r="L195" s="1278" t="s">
        <v>276</v>
      </c>
    </row>
    <row r="196" spans="2:12" ht="12.75" customHeight="1">
      <c r="B196" s="1272"/>
      <c r="C196" s="1244"/>
      <c r="D196" s="1244"/>
      <c r="E196" s="1265"/>
      <c r="F196" s="1244"/>
      <c r="G196" s="1244"/>
      <c r="H196" s="1249"/>
      <c r="I196" s="1259"/>
      <c r="J196" s="1259"/>
      <c r="K196" s="1260"/>
      <c r="L196" s="1279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39" t="s">
        <v>303</v>
      </c>
      <c r="D199" s="1239"/>
      <c r="E199" s="1239"/>
      <c r="F199" s="1239"/>
      <c r="G199" s="1239"/>
      <c r="H199" s="1239"/>
      <c r="I199" s="1239"/>
      <c r="J199" s="1239"/>
      <c r="K199" s="1239"/>
      <c r="L199" s="1270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278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279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280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281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282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283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284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285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286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287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288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289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304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278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279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280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281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282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283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284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285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286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287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288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289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305</v>
      </c>
      <c r="C232" s="731"/>
      <c r="D232" s="486"/>
      <c r="E232" s="731"/>
      <c r="F232" s="731"/>
      <c r="H232" s="731"/>
      <c r="I232" s="731"/>
      <c r="J232" s="731"/>
      <c r="K232" s="731"/>
      <c r="L232" s="731"/>
    </row>
    <row r="233" spans="2:12" ht="18">
      <c r="B233" s="731"/>
      <c r="C233" s="731"/>
      <c r="D233" s="731"/>
      <c r="E233" s="731"/>
      <c r="F233" s="466" t="s">
        <v>265</v>
      </c>
      <c r="G233" s="731"/>
      <c r="H233" s="731"/>
      <c r="I233" s="731"/>
      <c r="J233" s="731"/>
      <c r="K233" s="731"/>
      <c r="L233" s="731"/>
    </row>
    <row r="234" spans="2:12" ht="12.75">
      <c r="B234" s="1252" t="s">
        <v>266</v>
      </c>
      <c r="C234" s="1243" t="s">
        <v>22</v>
      </c>
      <c r="D234" s="1243" t="s">
        <v>267</v>
      </c>
      <c r="E234" s="1245" t="s">
        <v>268</v>
      </c>
      <c r="F234" s="1246"/>
      <c r="G234" s="1247"/>
      <c r="H234" s="1248" t="s">
        <v>269</v>
      </c>
      <c r="I234" s="1245" t="s">
        <v>270</v>
      </c>
      <c r="J234" s="1246"/>
      <c r="K234" s="1246"/>
      <c r="L234" s="1246"/>
    </row>
    <row r="235" spans="2:12">
      <c r="B235" s="1268"/>
      <c r="C235" s="1244"/>
      <c r="D235" s="1244"/>
      <c r="E235" s="1258" t="s">
        <v>271</v>
      </c>
      <c r="F235" s="1243" t="s">
        <v>272</v>
      </c>
      <c r="G235" s="1243" t="s">
        <v>273</v>
      </c>
      <c r="H235" s="1249"/>
      <c r="I235" s="1258" t="s">
        <v>274</v>
      </c>
      <c r="J235" s="1258" t="s">
        <v>24</v>
      </c>
      <c r="K235" s="1243" t="s">
        <v>275</v>
      </c>
      <c r="L235" s="1250" t="s">
        <v>276</v>
      </c>
    </row>
    <row r="236" spans="2:12">
      <c r="B236" s="1268"/>
      <c r="C236" s="1244"/>
      <c r="D236" s="1244"/>
      <c r="E236" s="1265"/>
      <c r="F236" s="1244"/>
      <c r="G236" s="1244"/>
      <c r="H236" s="1249"/>
      <c r="I236" s="1265"/>
      <c r="J236" s="1265"/>
      <c r="K236" s="1244"/>
      <c r="L236" s="1264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62" t="s">
        <v>277</v>
      </c>
      <c r="D239" s="1262"/>
      <c r="E239" s="1262"/>
      <c r="F239" s="1262"/>
      <c r="G239" s="1262"/>
      <c r="H239" s="1262"/>
      <c r="I239" s="1262"/>
      <c r="J239" s="1262"/>
      <c r="K239" s="1262"/>
      <c r="L239" s="1262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278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279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280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281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282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283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284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285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286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287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288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289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39" t="s">
        <v>302</v>
      </c>
      <c r="D256" s="1239"/>
      <c r="E256" s="1239"/>
      <c r="F256" s="1239"/>
      <c r="G256" s="1239"/>
      <c r="H256" s="1239"/>
      <c r="I256" s="1239"/>
      <c r="J256" s="1239"/>
      <c r="K256" s="1239"/>
      <c r="L256" s="1239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278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279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280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281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282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283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284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285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286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287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288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289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66" t="s">
        <v>266</v>
      </c>
      <c r="C273" s="1243" t="s">
        <v>22</v>
      </c>
      <c r="D273" s="1243" t="s">
        <v>267</v>
      </c>
      <c r="E273" s="1245" t="s">
        <v>268</v>
      </c>
      <c r="F273" s="1246"/>
      <c r="G273" s="1247"/>
      <c r="H273" s="1248" t="s">
        <v>269</v>
      </c>
      <c r="I273" s="1250" t="s">
        <v>270</v>
      </c>
      <c r="J273" s="1251"/>
      <c r="K273" s="1251"/>
      <c r="L273" s="1251"/>
    </row>
    <row r="274" spans="2:12" ht="11.25" customHeight="1">
      <c r="B274" s="1267"/>
      <c r="C274" s="1244"/>
      <c r="D274" s="1244"/>
      <c r="E274" s="1258" t="s">
        <v>271</v>
      </c>
      <c r="F274" s="1243" t="s">
        <v>272</v>
      </c>
      <c r="G274" s="1243" t="s">
        <v>273</v>
      </c>
      <c r="H274" s="1249"/>
      <c r="I274" s="1258" t="s">
        <v>274</v>
      </c>
      <c r="J274" s="1258" t="s">
        <v>24</v>
      </c>
      <c r="K274" s="1243" t="s">
        <v>275</v>
      </c>
      <c r="L274" s="1250" t="s">
        <v>276</v>
      </c>
    </row>
    <row r="275" spans="2:12" ht="11.25" customHeight="1">
      <c r="B275" s="1267"/>
      <c r="C275" s="1244"/>
      <c r="D275" s="1244"/>
      <c r="E275" s="1265"/>
      <c r="F275" s="1244"/>
      <c r="G275" s="1244"/>
      <c r="H275" s="1249"/>
      <c r="I275" s="1259"/>
      <c r="J275" s="1259"/>
      <c r="K275" s="1260"/>
      <c r="L275" s="1264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39" t="s">
        <v>303</v>
      </c>
      <c r="D278" s="1239"/>
      <c r="E278" s="1239"/>
      <c r="F278" s="1239"/>
      <c r="G278" s="1239"/>
      <c r="H278" s="1239"/>
      <c r="I278" s="1239"/>
      <c r="J278" s="1239"/>
      <c r="K278" s="1239"/>
      <c r="L278" s="1239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278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279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280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281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282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283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284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285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286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287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288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289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304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278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279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280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281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282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283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284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285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286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287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288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289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306</v>
      </c>
      <c r="C311" s="731"/>
      <c r="D311" s="486"/>
      <c r="E311" s="731"/>
      <c r="F311" s="731"/>
      <c r="H311" s="731"/>
      <c r="I311" s="731"/>
      <c r="J311" s="731"/>
      <c r="K311" s="731"/>
      <c r="L311" s="731"/>
    </row>
    <row r="312" spans="2:12" ht="18">
      <c r="B312" s="731"/>
      <c r="C312" s="731"/>
      <c r="D312" s="731"/>
      <c r="E312" s="731"/>
      <c r="F312" s="466" t="s">
        <v>265</v>
      </c>
      <c r="G312" s="731"/>
      <c r="H312" s="731"/>
      <c r="I312" s="731"/>
      <c r="J312" s="731"/>
      <c r="K312" s="731"/>
      <c r="L312" s="731"/>
    </row>
    <row r="313" spans="2:12" ht="12.75" customHeight="1">
      <c r="B313" s="1258" t="s">
        <v>266</v>
      </c>
      <c r="C313" s="1243" t="s">
        <v>22</v>
      </c>
      <c r="D313" s="1243" t="s">
        <v>267</v>
      </c>
      <c r="E313" s="1245" t="s">
        <v>268</v>
      </c>
      <c r="F313" s="1246"/>
      <c r="G313" s="1247"/>
      <c r="H313" s="1243" t="s">
        <v>269</v>
      </c>
      <c r="I313" s="1245" t="s">
        <v>270</v>
      </c>
      <c r="J313" s="1246"/>
      <c r="K313" s="1246"/>
      <c r="L313" s="1247"/>
    </row>
    <row r="314" spans="2:12" ht="11.25" customHeight="1">
      <c r="B314" s="1265"/>
      <c r="C314" s="1244"/>
      <c r="D314" s="1244"/>
      <c r="E314" s="1253" t="s">
        <v>307</v>
      </c>
      <c r="F314" s="1256" t="s">
        <v>308</v>
      </c>
      <c r="G314" s="1256" t="s">
        <v>309</v>
      </c>
      <c r="H314" s="1244"/>
      <c r="I314" s="1258" t="s">
        <v>274</v>
      </c>
      <c r="J314" s="1258" t="s">
        <v>24</v>
      </c>
      <c r="K314" s="1243" t="s">
        <v>275</v>
      </c>
      <c r="L314" s="1258" t="s">
        <v>276</v>
      </c>
    </row>
    <row r="315" spans="2:12" ht="11.25" customHeight="1">
      <c r="B315" s="1259"/>
      <c r="C315" s="1260"/>
      <c r="D315" s="1260"/>
      <c r="E315" s="1255"/>
      <c r="F315" s="1257"/>
      <c r="G315" s="1257"/>
      <c r="H315" s="1260"/>
      <c r="I315" s="1259"/>
      <c r="J315" s="1259"/>
      <c r="K315" s="1260"/>
      <c r="L315" s="1259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98"/>
      <c r="C317" s="473"/>
      <c r="D317" s="473"/>
      <c r="E317" s="473"/>
      <c r="F317" s="473"/>
      <c r="G317" s="473"/>
      <c r="H317" s="473"/>
      <c r="I317" s="473"/>
      <c r="J317" s="473"/>
      <c r="K317" s="473"/>
      <c r="L317" s="793"/>
    </row>
    <row r="318" spans="2:12" ht="14.25">
      <c r="B318" s="799"/>
      <c r="C318" s="1262" t="s">
        <v>277</v>
      </c>
      <c r="D318" s="1262"/>
      <c r="E318" s="1262"/>
      <c r="F318" s="1262"/>
      <c r="G318" s="1262"/>
      <c r="H318" s="1262"/>
      <c r="I318" s="1262"/>
      <c r="J318" s="1262"/>
      <c r="K318" s="1262"/>
      <c r="L318" s="1263"/>
    </row>
    <row r="319" spans="2:12" ht="12.75">
      <c r="B319" s="798"/>
      <c r="C319" s="473"/>
      <c r="D319" s="473"/>
      <c r="E319" s="473"/>
      <c r="F319" s="473"/>
      <c r="G319" s="473"/>
      <c r="H319" s="473"/>
      <c r="I319" s="473"/>
      <c r="J319" s="473"/>
      <c r="K319" s="473"/>
      <c r="L319" s="793"/>
    </row>
    <row r="320" spans="2:12" ht="15">
      <c r="B320" s="800" t="s">
        <v>278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800" t="s">
        <v>279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800" t="s">
        <v>280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800" t="s">
        <v>281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800" t="s">
        <v>282</v>
      </c>
      <c r="C324" s="528">
        <v>139590</v>
      </c>
      <c r="D324" s="794">
        <v>4908</v>
      </c>
      <c r="E324" s="587">
        <v>2031</v>
      </c>
      <c r="F324" s="588">
        <v>2587</v>
      </c>
      <c r="G324" s="588">
        <v>290</v>
      </c>
      <c r="H324" s="794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800" t="s">
        <v>283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800" t="s">
        <v>284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800" t="s">
        <v>285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800" t="s">
        <v>286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801" t="s">
        <v>287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801" t="s">
        <v>288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801" t="s">
        <v>289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802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803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99"/>
      <c r="C334" s="541"/>
      <c r="D334" s="541"/>
      <c r="E334" s="541"/>
      <c r="F334" s="541"/>
      <c r="G334" s="541"/>
      <c r="H334" s="541"/>
      <c r="I334" s="541"/>
      <c r="J334" s="541"/>
      <c r="K334" s="541"/>
      <c r="L334" s="795"/>
    </row>
    <row r="335" spans="2:12" ht="12.75">
      <c r="B335" s="799"/>
      <c r="C335" s="1239" t="s">
        <v>302</v>
      </c>
      <c r="D335" s="1239"/>
      <c r="E335" s="1239"/>
      <c r="F335" s="1239"/>
      <c r="G335" s="1239"/>
      <c r="H335" s="1239"/>
      <c r="I335" s="1239"/>
      <c r="J335" s="1239"/>
      <c r="K335" s="1239"/>
      <c r="L335" s="1240"/>
    </row>
    <row r="336" spans="2:12" ht="12.75">
      <c r="B336" s="798"/>
      <c r="C336" s="541"/>
      <c r="D336" s="541"/>
      <c r="E336" s="541"/>
      <c r="F336" s="541"/>
      <c r="G336" s="541"/>
      <c r="H336" s="541"/>
      <c r="I336" s="541"/>
      <c r="J336" s="541"/>
      <c r="K336" s="541"/>
      <c r="L336" s="795"/>
    </row>
    <row r="337" spans="2:12" ht="12.75">
      <c r="B337" s="804" t="s">
        <v>278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804" t="s">
        <v>279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804" t="s">
        <v>280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804" t="s">
        <v>281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804" t="s">
        <v>282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804" t="s">
        <v>283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804" t="s">
        <v>284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804" t="s">
        <v>285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804" t="s">
        <v>286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804" t="s">
        <v>287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804" t="s">
        <v>288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804" t="s">
        <v>289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99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803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805"/>
      <c r="C351" s="546"/>
      <c r="D351" s="546"/>
      <c r="E351" s="546"/>
      <c r="F351" s="546"/>
      <c r="G351" s="546"/>
      <c r="H351" s="546"/>
      <c r="I351" s="546"/>
      <c r="J351" s="546"/>
      <c r="K351" s="546"/>
      <c r="L351" s="796"/>
    </row>
    <row r="352" spans="2:12" ht="12.75" customHeight="1">
      <c r="B352" s="1241" t="s">
        <v>266</v>
      </c>
      <c r="C352" s="1243" t="s">
        <v>22</v>
      </c>
      <c r="D352" s="1243" t="s">
        <v>267</v>
      </c>
      <c r="E352" s="1245" t="s">
        <v>268</v>
      </c>
      <c r="F352" s="1246"/>
      <c r="G352" s="1247"/>
      <c r="H352" s="1248" t="s">
        <v>269</v>
      </c>
      <c r="I352" s="1250" t="s">
        <v>270</v>
      </c>
      <c r="J352" s="1251"/>
      <c r="K352" s="1251"/>
      <c r="L352" s="1252"/>
    </row>
    <row r="353" spans="2:12" ht="11.25" customHeight="1">
      <c r="B353" s="1242"/>
      <c r="C353" s="1244"/>
      <c r="D353" s="1244"/>
      <c r="E353" s="1253" t="s">
        <v>307</v>
      </c>
      <c r="F353" s="1256" t="s">
        <v>308</v>
      </c>
      <c r="G353" s="1256" t="s">
        <v>309</v>
      </c>
      <c r="H353" s="1249"/>
      <c r="I353" s="1258" t="s">
        <v>274</v>
      </c>
      <c r="J353" s="1258" t="s">
        <v>24</v>
      </c>
      <c r="K353" s="1243" t="s">
        <v>275</v>
      </c>
      <c r="L353" s="1258" t="s">
        <v>276</v>
      </c>
    </row>
    <row r="354" spans="2:12" ht="11.25" customHeight="1">
      <c r="B354" s="1242"/>
      <c r="C354" s="1244"/>
      <c r="D354" s="1244"/>
      <c r="E354" s="1254"/>
      <c r="F354" s="1261"/>
      <c r="G354" s="1261"/>
      <c r="H354" s="1249"/>
      <c r="I354" s="1259"/>
      <c r="J354" s="1259"/>
      <c r="K354" s="1260"/>
      <c r="L354" s="1259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98"/>
      <c r="C356" s="541"/>
      <c r="D356" s="541"/>
      <c r="E356" s="541"/>
      <c r="F356" s="541"/>
      <c r="G356" s="541"/>
      <c r="H356" s="541"/>
      <c r="I356" s="541"/>
      <c r="J356" s="541"/>
      <c r="K356" s="541"/>
      <c r="L356" s="795"/>
    </row>
    <row r="357" spans="2:12" ht="12.75">
      <c r="B357" s="799"/>
      <c r="C357" s="1239" t="s">
        <v>303</v>
      </c>
      <c r="D357" s="1239"/>
      <c r="E357" s="1239"/>
      <c r="F357" s="1239"/>
      <c r="G357" s="1239"/>
      <c r="H357" s="1239"/>
      <c r="I357" s="1239"/>
      <c r="J357" s="1239"/>
      <c r="K357" s="1239"/>
      <c r="L357" s="1240"/>
    </row>
    <row r="358" spans="2:12" ht="12.75">
      <c r="B358" s="799"/>
      <c r="C358" s="551"/>
      <c r="D358" s="551"/>
      <c r="E358" s="551"/>
      <c r="F358" s="551"/>
      <c r="G358" s="551"/>
      <c r="H358" s="551"/>
      <c r="I358" s="551"/>
      <c r="J358" s="551"/>
      <c r="K358" s="551"/>
      <c r="L358" s="797"/>
    </row>
    <row r="359" spans="2:12" ht="12.75">
      <c r="B359" s="804" t="s">
        <v>278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804" t="s">
        <v>279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804" t="s">
        <v>280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804" t="s">
        <v>281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804" t="s">
        <v>282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804" t="s">
        <v>283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804" t="s">
        <v>284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804" t="s">
        <v>285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804" t="s">
        <v>286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804" t="s">
        <v>287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804" t="s">
        <v>288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804" t="s">
        <v>289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20"/>
    </row>
    <row r="371" spans="2:16" ht="12.75">
      <c r="B371" s="804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803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304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278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279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280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281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282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283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284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285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286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287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288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289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332</v>
      </c>
    </row>
    <row r="393" spans="2:12" ht="12.75" customHeight="1">
      <c r="B393" s="1235" t="s">
        <v>266</v>
      </c>
      <c r="C393" s="1221" t="s">
        <v>22</v>
      </c>
      <c r="D393" s="1221" t="s">
        <v>267</v>
      </c>
      <c r="E393" s="1223" t="s">
        <v>268</v>
      </c>
      <c r="F393" s="1224"/>
      <c r="G393" s="1225"/>
      <c r="H393" s="1226" t="s">
        <v>269</v>
      </c>
      <c r="I393" s="1223" t="s">
        <v>270</v>
      </c>
      <c r="J393" s="1224"/>
      <c r="K393" s="1224"/>
      <c r="L393" s="1225"/>
    </row>
    <row r="394" spans="2:12" ht="11.25" customHeight="1">
      <c r="B394" s="1238"/>
      <c r="C394" s="1222"/>
      <c r="D394" s="1222"/>
      <c r="E394" s="1231" t="s">
        <v>307</v>
      </c>
      <c r="F394" s="1233" t="s">
        <v>308</v>
      </c>
      <c r="G394" s="1233" t="s">
        <v>309</v>
      </c>
      <c r="H394" s="1227"/>
      <c r="I394" s="1235" t="s">
        <v>274</v>
      </c>
      <c r="J394" s="1235" t="s">
        <v>24</v>
      </c>
      <c r="K394" s="1221" t="s">
        <v>275</v>
      </c>
      <c r="L394" s="1235" t="s">
        <v>276</v>
      </c>
    </row>
    <row r="395" spans="2:12" ht="11.25" customHeight="1">
      <c r="B395" s="1238"/>
      <c r="C395" s="1222"/>
      <c r="D395" s="1222"/>
      <c r="E395" s="1232"/>
      <c r="F395" s="1234"/>
      <c r="G395" s="1234"/>
      <c r="H395" s="1227"/>
      <c r="I395" s="1238"/>
      <c r="J395" s="1238"/>
      <c r="K395" s="1222"/>
      <c r="L395" s="1236"/>
    </row>
    <row r="396" spans="2:12" ht="12.75">
      <c r="B396" s="763">
        <v>0</v>
      </c>
      <c r="C396" s="762">
        <v>1</v>
      </c>
      <c r="D396" s="762">
        <v>2</v>
      </c>
      <c r="E396" s="763">
        <v>3</v>
      </c>
      <c r="F396" s="763">
        <v>4</v>
      </c>
      <c r="G396" s="762">
        <v>5</v>
      </c>
      <c r="H396" s="762">
        <v>6</v>
      </c>
      <c r="I396" s="762">
        <v>7</v>
      </c>
      <c r="J396" s="762">
        <v>8</v>
      </c>
      <c r="K396" s="764">
        <v>9</v>
      </c>
      <c r="L396" s="762">
        <v>10</v>
      </c>
    </row>
    <row r="397" spans="2:12" ht="12.75">
      <c r="B397" s="785"/>
      <c r="C397" s="765"/>
      <c r="D397" s="765"/>
      <c r="E397" s="765"/>
      <c r="F397" s="765"/>
      <c r="G397" s="765"/>
      <c r="H397" s="765"/>
      <c r="I397" s="765"/>
      <c r="J397" s="765"/>
      <c r="K397" s="765"/>
      <c r="L397" s="790"/>
    </row>
    <row r="398" spans="2:12" ht="14.25">
      <c r="B398" s="786"/>
      <c r="C398" s="1217" t="s">
        <v>277</v>
      </c>
      <c r="D398" s="1217"/>
      <c r="E398" s="1217"/>
      <c r="F398" s="1217"/>
      <c r="G398" s="1217"/>
      <c r="H398" s="1217"/>
      <c r="I398" s="1217"/>
      <c r="J398" s="1217"/>
      <c r="K398" s="1217"/>
      <c r="L398" s="1218"/>
    </row>
    <row r="399" spans="2:12" ht="12.75">
      <c r="B399" s="785"/>
      <c r="C399" s="765"/>
      <c r="D399" s="765"/>
      <c r="E399" s="765"/>
      <c r="F399" s="765"/>
      <c r="G399" s="765"/>
      <c r="H399" s="765"/>
      <c r="I399" s="765"/>
      <c r="J399" s="765"/>
      <c r="K399" s="765"/>
      <c r="L399" s="790"/>
    </row>
    <row r="400" spans="2:12" ht="12.75">
      <c r="B400" s="787" t="s">
        <v>278</v>
      </c>
      <c r="C400" s="766">
        <f>SUM(D400+H400)</f>
        <v>142019</v>
      </c>
      <c r="D400" s="766">
        <v>5112</v>
      </c>
      <c r="E400" s="766">
        <v>2410</v>
      </c>
      <c r="F400" s="766">
        <v>2274</v>
      </c>
      <c r="G400" s="766">
        <v>428</v>
      </c>
      <c r="H400" s="766">
        <v>136907</v>
      </c>
      <c r="I400" s="766">
        <v>21885</v>
      </c>
      <c r="J400" s="766">
        <v>43909</v>
      </c>
      <c r="K400" s="766">
        <v>71113</v>
      </c>
      <c r="L400" s="769">
        <v>0</v>
      </c>
    </row>
    <row r="401" spans="2:15" ht="12.75">
      <c r="B401" s="787" t="s">
        <v>279</v>
      </c>
      <c r="C401" s="766">
        <f t="shared" ref="C401:C405" si="10">SUM(D401+H401)</f>
        <v>137800</v>
      </c>
      <c r="D401" s="766">
        <v>4709</v>
      </c>
      <c r="E401" s="766">
        <v>2035</v>
      </c>
      <c r="F401" s="766">
        <v>2318</v>
      </c>
      <c r="G401" s="766">
        <v>356</v>
      </c>
      <c r="H401" s="766">
        <v>133091</v>
      </c>
      <c r="I401" s="766">
        <v>22712</v>
      </c>
      <c r="J401" s="766">
        <v>41741</v>
      </c>
      <c r="K401" s="766">
        <v>68638</v>
      </c>
      <c r="L401" s="769">
        <v>0</v>
      </c>
    </row>
    <row r="402" spans="2:15" ht="12.75">
      <c r="B402" s="787" t="s">
        <v>280</v>
      </c>
      <c r="C402" s="766">
        <f t="shared" si="10"/>
        <v>169805</v>
      </c>
      <c r="D402" s="767">
        <v>5406</v>
      </c>
      <c r="E402" s="767">
        <v>2609</v>
      </c>
      <c r="F402" s="767">
        <v>2592</v>
      </c>
      <c r="G402" s="768">
        <v>205</v>
      </c>
      <c r="H402" s="766">
        <v>164399</v>
      </c>
      <c r="I402" s="767">
        <v>28402</v>
      </c>
      <c r="J402" s="767">
        <v>50847</v>
      </c>
      <c r="K402" s="767">
        <v>85150</v>
      </c>
      <c r="L402" s="768">
        <v>0</v>
      </c>
      <c r="N402" s="766"/>
      <c r="O402" s="766"/>
    </row>
    <row r="403" spans="2:15" ht="12.75">
      <c r="B403" s="787" t="s">
        <v>281</v>
      </c>
      <c r="C403" s="766">
        <f>SUM(D403+H403)</f>
        <v>143826</v>
      </c>
      <c r="D403" s="766">
        <v>5957</v>
      </c>
      <c r="E403" s="769">
        <v>3079</v>
      </c>
      <c r="F403" s="769">
        <v>2627</v>
      </c>
      <c r="G403" s="766">
        <v>251</v>
      </c>
      <c r="H403" s="766">
        <v>137869</v>
      </c>
      <c r="I403" s="766">
        <v>21774</v>
      </c>
      <c r="J403" s="766">
        <v>43335</v>
      </c>
      <c r="K403" s="766">
        <v>72760</v>
      </c>
      <c r="L403" s="769">
        <v>0</v>
      </c>
      <c r="N403" s="766"/>
      <c r="O403" s="766"/>
    </row>
    <row r="404" spans="2:15" ht="12.75">
      <c r="B404" s="787" t="s">
        <v>282</v>
      </c>
      <c r="C404" s="766">
        <f>SUM(D404+H404)</f>
        <v>157519</v>
      </c>
      <c r="D404" s="791">
        <v>4757</v>
      </c>
      <c r="E404" s="724">
        <v>2322</v>
      </c>
      <c r="F404" s="726">
        <v>2142</v>
      </c>
      <c r="G404" s="726">
        <v>293</v>
      </c>
      <c r="H404" s="791">
        <v>152762</v>
      </c>
      <c r="I404" s="724">
        <v>24428</v>
      </c>
      <c r="J404" s="724">
        <v>42846</v>
      </c>
      <c r="K404" s="726">
        <v>85488</v>
      </c>
      <c r="L404" s="769">
        <v>0</v>
      </c>
      <c r="N404" s="820"/>
      <c r="O404" s="820"/>
    </row>
    <row r="405" spans="2:15" ht="12.75">
      <c r="B405" s="787" t="s">
        <v>283</v>
      </c>
      <c r="C405" s="766">
        <f t="shared" si="10"/>
        <v>167380</v>
      </c>
      <c r="D405" s="766">
        <v>5640</v>
      </c>
      <c r="E405" s="769">
        <v>2230</v>
      </c>
      <c r="F405" s="769">
        <v>3183</v>
      </c>
      <c r="G405" s="766">
        <v>227</v>
      </c>
      <c r="H405" s="766">
        <v>161740</v>
      </c>
      <c r="I405" s="766">
        <v>29820</v>
      </c>
      <c r="J405" s="766">
        <v>51196</v>
      </c>
      <c r="K405" s="766">
        <v>80724</v>
      </c>
      <c r="L405" s="769">
        <v>0</v>
      </c>
    </row>
    <row r="406" spans="2:15" ht="12.75">
      <c r="B406" s="787" t="s">
        <v>284</v>
      </c>
      <c r="C406" s="766">
        <f>SUM(D406+H406)</f>
        <v>171735</v>
      </c>
      <c r="D406" s="792">
        <v>5424</v>
      </c>
      <c r="E406" s="767">
        <v>2254</v>
      </c>
      <c r="F406" s="768">
        <v>2901</v>
      </c>
      <c r="G406" s="768">
        <v>269</v>
      </c>
      <c r="H406" s="766">
        <v>166311</v>
      </c>
      <c r="I406" s="767">
        <v>29103</v>
      </c>
      <c r="J406" s="767">
        <v>53333</v>
      </c>
      <c r="K406" s="767">
        <v>83875</v>
      </c>
      <c r="L406" s="768">
        <v>0</v>
      </c>
    </row>
    <row r="407" spans="2:15" ht="12.75">
      <c r="B407" s="787" t="s">
        <v>285</v>
      </c>
      <c r="C407" s="766">
        <v>169404</v>
      </c>
      <c r="D407" s="792">
        <v>5064</v>
      </c>
      <c r="E407" s="767">
        <v>2316</v>
      </c>
      <c r="F407" s="767">
        <v>2611</v>
      </c>
      <c r="G407" s="768">
        <v>137</v>
      </c>
      <c r="H407" s="766">
        <v>164340</v>
      </c>
      <c r="I407" s="767">
        <v>25228</v>
      </c>
      <c r="J407" s="767">
        <v>52498</v>
      </c>
      <c r="K407" s="767">
        <v>86614</v>
      </c>
      <c r="L407" s="768">
        <v>0</v>
      </c>
    </row>
    <row r="408" spans="2:15" ht="12.75">
      <c r="B408" s="787" t="s">
        <v>286</v>
      </c>
      <c r="C408" s="766">
        <v>172982</v>
      </c>
      <c r="D408" s="766">
        <v>6274</v>
      </c>
      <c r="E408" s="769">
        <v>2518</v>
      </c>
      <c r="F408" s="769">
        <v>3121</v>
      </c>
      <c r="G408" s="766">
        <v>635</v>
      </c>
      <c r="H408" s="766">
        <v>166708</v>
      </c>
      <c r="I408" s="766">
        <v>26444</v>
      </c>
      <c r="J408" s="766">
        <v>56017</v>
      </c>
      <c r="K408" s="766">
        <v>84247</v>
      </c>
      <c r="L408" s="769">
        <v>0</v>
      </c>
    </row>
    <row r="409" spans="2:15" ht="12.75">
      <c r="B409" s="787" t="s">
        <v>287</v>
      </c>
      <c r="C409" s="766">
        <v>178724</v>
      </c>
      <c r="D409" s="792">
        <v>5649</v>
      </c>
      <c r="E409" s="767">
        <v>2339</v>
      </c>
      <c r="F409" s="767">
        <v>2939</v>
      </c>
      <c r="G409" s="767">
        <v>371</v>
      </c>
      <c r="H409" s="769">
        <v>173075</v>
      </c>
      <c r="I409" s="767">
        <v>27983</v>
      </c>
      <c r="J409" s="767">
        <v>60272</v>
      </c>
      <c r="K409" s="767">
        <v>84820</v>
      </c>
      <c r="L409" s="768">
        <v>0</v>
      </c>
    </row>
    <row r="410" spans="2:15" ht="12.75">
      <c r="B410" s="787" t="s">
        <v>288</v>
      </c>
      <c r="C410" s="766">
        <f>SUM(D410+H410)</f>
        <v>169376</v>
      </c>
      <c r="D410" s="767">
        <v>4663</v>
      </c>
      <c r="E410" s="767">
        <v>2074</v>
      </c>
      <c r="F410" s="767">
        <v>2336</v>
      </c>
      <c r="G410" s="767">
        <v>253</v>
      </c>
      <c r="H410" s="767">
        <v>164713</v>
      </c>
      <c r="I410" s="767">
        <v>26084</v>
      </c>
      <c r="J410" s="767">
        <v>57837</v>
      </c>
      <c r="K410" s="767">
        <v>80792</v>
      </c>
      <c r="L410" s="767">
        <v>0</v>
      </c>
    </row>
    <row r="411" spans="2:15" ht="12.75">
      <c r="B411" s="787" t="s">
        <v>289</v>
      </c>
      <c r="C411" s="766">
        <f t="shared" ref="C411" si="11">SUM(D411+H411)</f>
        <v>152498</v>
      </c>
      <c r="D411" s="767">
        <v>5089</v>
      </c>
      <c r="E411" s="767">
        <v>2321</v>
      </c>
      <c r="F411" s="767">
        <v>2452</v>
      </c>
      <c r="G411" s="767">
        <v>316</v>
      </c>
      <c r="H411" s="767">
        <v>147409</v>
      </c>
      <c r="I411" s="767">
        <v>22785</v>
      </c>
      <c r="J411" s="767">
        <v>48292</v>
      </c>
      <c r="K411" s="767">
        <v>76332</v>
      </c>
      <c r="L411" s="767">
        <v>0</v>
      </c>
    </row>
    <row r="412" spans="2:15" ht="15">
      <c r="B412" s="789"/>
      <c r="C412" s="769"/>
      <c r="D412" s="769"/>
      <c r="E412" s="769"/>
      <c r="F412" s="769"/>
      <c r="G412" s="769"/>
      <c r="H412" s="769"/>
      <c r="I412" s="769"/>
      <c r="J412" s="769"/>
      <c r="K412" s="769"/>
      <c r="L412" s="782"/>
    </row>
    <row r="413" spans="2:15" ht="12.75">
      <c r="B413" s="788">
        <v>2017</v>
      </c>
      <c r="C413" s="770">
        <f t="shared" ref="C413:K413" si="12">SUM(C400:C411)</f>
        <v>1933068</v>
      </c>
      <c r="D413" s="770">
        <f>SUM(D400:D411)</f>
        <v>63744</v>
      </c>
      <c r="E413" s="770">
        <f t="shared" si="12"/>
        <v>28507</v>
      </c>
      <c r="F413" s="770">
        <f t="shared" si="12"/>
        <v>31496</v>
      </c>
      <c r="G413" s="770">
        <f>SUM(G400:G411)</f>
        <v>3741</v>
      </c>
      <c r="H413" s="770">
        <f t="shared" si="12"/>
        <v>1869324</v>
      </c>
      <c r="I413" s="770">
        <f t="shared" si="12"/>
        <v>306648</v>
      </c>
      <c r="J413" s="770">
        <f t="shared" si="12"/>
        <v>602123</v>
      </c>
      <c r="K413" s="770">
        <f t="shared" si="12"/>
        <v>960553</v>
      </c>
      <c r="L413" s="770">
        <f>SUM(L400:L411)</f>
        <v>0</v>
      </c>
    </row>
    <row r="414" spans="2:15" ht="12.75">
      <c r="B414" s="786"/>
      <c r="C414" s="771"/>
      <c r="D414" s="771"/>
      <c r="E414" s="771"/>
      <c r="F414" s="771"/>
      <c r="G414" s="771"/>
      <c r="H414" s="771"/>
      <c r="I414" s="771"/>
      <c r="J414" s="771"/>
      <c r="K414" s="771"/>
      <c r="L414" s="783"/>
    </row>
    <row r="415" spans="2:15" ht="12.75">
      <c r="B415" s="786"/>
      <c r="C415" s="1215" t="s">
        <v>302</v>
      </c>
      <c r="D415" s="1215"/>
      <c r="E415" s="1215"/>
      <c r="F415" s="1215"/>
      <c r="G415" s="1215"/>
      <c r="H415" s="1215"/>
      <c r="I415" s="1215"/>
      <c r="J415" s="1215"/>
      <c r="K415" s="1215"/>
      <c r="L415" s="1216"/>
    </row>
    <row r="416" spans="2:15" ht="12.75">
      <c r="B416" s="785"/>
      <c r="C416" s="771"/>
      <c r="D416" s="771"/>
      <c r="E416" s="771"/>
      <c r="F416" s="771"/>
      <c r="G416" s="771"/>
      <c r="H416" s="771"/>
      <c r="I416" s="771"/>
      <c r="J416" s="771"/>
      <c r="K416" s="771"/>
      <c r="L416" s="783"/>
    </row>
    <row r="417" spans="2:12" ht="12.75">
      <c r="B417" s="787" t="s">
        <v>278</v>
      </c>
      <c r="C417" s="766">
        <f t="shared" ref="C417:C423" si="13">SUM(D417+H417)</f>
        <v>41284749</v>
      </c>
      <c r="D417" s="766">
        <v>258614</v>
      </c>
      <c r="E417" s="766">
        <v>82064</v>
      </c>
      <c r="F417" s="766">
        <v>124018</v>
      </c>
      <c r="G417" s="766">
        <v>52532</v>
      </c>
      <c r="H417" s="766">
        <v>41026135</v>
      </c>
      <c r="I417" s="766">
        <v>5754367</v>
      </c>
      <c r="J417" s="766">
        <v>11777688</v>
      </c>
      <c r="K417" s="766">
        <v>23494080</v>
      </c>
      <c r="L417" s="766">
        <v>0</v>
      </c>
    </row>
    <row r="418" spans="2:12" ht="12.75">
      <c r="B418" s="787" t="s">
        <v>279</v>
      </c>
      <c r="C418" s="766">
        <f t="shared" si="13"/>
        <v>39885929</v>
      </c>
      <c r="D418" s="766">
        <v>248053</v>
      </c>
      <c r="E418" s="766">
        <v>69467</v>
      </c>
      <c r="F418" s="766">
        <v>130095</v>
      </c>
      <c r="G418" s="766">
        <v>48491</v>
      </c>
      <c r="H418" s="766">
        <v>39637876</v>
      </c>
      <c r="I418" s="766">
        <v>5869144</v>
      </c>
      <c r="J418" s="766">
        <v>11348293</v>
      </c>
      <c r="K418" s="766">
        <v>22420439</v>
      </c>
      <c r="L418" s="766">
        <v>0</v>
      </c>
    </row>
    <row r="419" spans="2:12" ht="12.75">
      <c r="B419" s="787" t="s">
        <v>280</v>
      </c>
      <c r="C419" s="766">
        <f t="shared" si="13"/>
        <v>49565417</v>
      </c>
      <c r="D419" s="767">
        <v>279950</v>
      </c>
      <c r="E419" s="767">
        <v>90328</v>
      </c>
      <c r="F419" s="767">
        <v>159641</v>
      </c>
      <c r="G419" s="768">
        <v>29981</v>
      </c>
      <c r="H419" s="766">
        <v>49285467</v>
      </c>
      <c r="I419" s="767">
        <v>7544830</v>
      </c>
      <c r="J419" s="767">
        <v>13676720</v>
      </c>
      <c r="K419" s="767">
        <v>28063917</v>
      </c>
      <c r="L419" s="768">
        <v>0</v>
      </c>
    </row>
    <row r="420" spans="2:12" ht="12.75">
      <c r="B420" s="787" t="s">
        <v>281</v>
      </c>
      <c r="C420" s="766">
        <f t="shared" si="13"/>
        <v>41822512</v>
      </c>
      <c r="D420" s="766">
        <v>297950</v>
      </c>
      <c r="E420" s="769">
        <v>106177</v>
      </c>
      <c r="F420" s="769">
        <v>154822</v>
      </c>
      <c r="G420" s="766">
        <v>36951</v>
      </c>
      <c r="H420" s="766">
        <v>41524562</v>
      </c>
      <c r="I420" s="766">
        <v>5781070</v>
      </c>
      <c r="J420" s="766">
        <v>11588848</v>
      </c>
      <c r="K420" s="766">
        <v>24154644</v>
      </c>
      <c r="L420" s="766">
        <v>0</v>
      </c>
    </row>
    <row r="421" spans="2:12" ht="12.75">
      <c r="B421" s="787" t="s">
        <v>282</v>
      </c>
      <c r="C421" s="766">
        <f t="shared" si="13"/>
        <v>47073682</v>
      </c>
      <c r="D421" s="724">
        <v>258829</v>
      </c>
      <c r="E421" s="724">
        <v>84615</v>
      </c>
      <c r="F421" s="724">
        <v>129240</v>
      </c>
      <c r="G421" s="724">
        <v>44974</v>
      </c>
      <c r="H421" s="724">
        <v>46814853</v>
      </c>
      <c r="I421" s="724">
        <v>6502594</v>
      </c>
      <c r="J421" s="724">
        <v>11727296</v>
      </c>
      <c r="K421" s="724">
        <v>28584963</v>
      </c>
      <c r="L421" s="766">
        <v>0</v>
      </c>
    </row>
    <row r="422" spans="2:12" ht="12.75">
      <c r="B422" s="787" t="s">
        <v>283</v>
      </c>
      <c r="C422" s="766">
        <f t="shared" si="13"/>
        <v>48420690</v>
      </c>
      <c r="D422" s="766">
        <v>290566</v>
      </c>
      <c r="E422" s="769">
        <v>79673</v>
      </c>
      <c r="F422" s="769">
        <v>178876</v>
      </c>
      <c r="G422" s="766">
        <v>32017</v>
      </c>
      <c r="H422" s="766">
        <v>48130124</v>
      </c>
      <c r="I422" s="766">
        <v>7982252</v>
      </c>
      <c r="J422" s="766">
        <v>13825867</v>
      </c>
      <c r="K422" s="766">
        <v>26322005</v>
      </c>
      <c r="L422" s="766">
        <v>0</v>
      </c>
    </row>
    <row r="423" spans="2:12" ht="12.75">
      <c r="B423" s="787" t="s">
        <v>284</v>
      </c>
      <c r="C423" s="766">
        <f t="shared" si="13"/>
        <v>49583982</v>
      </c>
      <c r="D423" s="767">
        <v>288103</v>
      </c>
      <c r="E423" s="767">
        <v>81207</v>
      </c>
      <c r="F423" s="767">
        <v>167580</v>
      </c>
      <c r="G423" s="768">
        <v>39316</v>
      </c>
      <c r="H423" s="766">
        <v>49295879</v>
      </c>
      <c r="I423" s="767">
        <v>7692900</v>
      </c>
      <c r="J423" s="767">
        <v>14162171</v>
      </c>
      <c r="K423" s="767">
        <v>27440808</v>
      </c>
      <c r="L423" s="768">
        <v>0</v>
      </c>
    </row>
    <row r="424" spans="2:12" ht="12.75">
      <c r="B424" s="787" t="s">
        <v>285</v>
      </c>
      <c r="C424" s="766">
        <v>49308554</v>
      </c>
      <c r="D424" s="767">
        <v>248689</v>
      </c>
      <c r="E424" s="767">
        <v>84427</v>
      </c>
      <c r="F424" s="767">
        <v>146773</v>
      </c>
      <c r="G424" s="768">
        <v>17489</v>
      </c>
      <c r="H424" s="766">
        <v>49059865</v>
      </c>
      <c r="I424" s="767">
        <v>6595512</v>
      </c>
      <c r="J424" s="767">
        <v>13787237</v>
      </c>
      <c r="K424" s="767">
        <v>28677116</v>
      </c>
      <c r="L424" s="768">
        <v>0</v>
      </c>
    </row>
    <row r="425" spans="2:12" ht="12.75">
      <c r="B425" s="787" t="s">
        <v>286</v>
      </c>
      <c r="C425" s="766">
        <v>49438456</v>
      </c>
      <c r="D425" s="767">
        <v>345800</v>
      </c>
      <c r="E425" s="767">
        <v>89061</v>
      </c>
      <c r="F425" s="767">
        <v>167893</v>
      </c>
      <c r="G425" s="768">
        <v>88846</v>
      </c>
      <c r="H425" s="766">
        <v>49092656</v>
      </c>
      <c r="I425" s="767">
        <v>6815830</v>
      </c>
      <c r="J425" s="767">
        <v>14849864</v>
      </c>
      <c r="K425" s="767">
        <v>27426962</v>
      </c>
      <c r="L425" s="768">
        <v>0</v>
      </c>
    </row>
    <row r="426" spans="2:12" ht="12.75">
      <c r="B426" s="787" t="s">
        <v>287</v>
      </c>
      <c r="C426" s="766">
        <v>50346027</v>
      </c>
      <c r="D426" s="767">
        <v>295352</v>
      </c>
      <c r="E426" s="767">
        <v>84726</v>
      </c>
      <c r="F426" s="767">
        <v>167445</v>
      </c>
      <c r="G426" s="767">
        <v>43181</v>
      </c>
      <c r="H426" s="769">
        <v>50050675</v>
      </c>
      <c r="I426" s="767">
        <v>7132124</v>
      </c>
      <c r="J426" s="767">
        <v>15718038</v>
      </c>
      <c r="K426" s="767">
        <v>27200513</v>
      </c>
      <c r="L426" s="768">
        <v>0</v>
      </c>
    </row>
    <row r="427" spans="2:12" ht="12.75">
      <c r="B427" s="787" t="s">
        <v>288</v>
      </c>
      <c r="C427" s="766">
        <f t="shared" ref="C427:C428" si="14">SUM(D427+H427)</f>
        <v>48798626</v>
      </c>
      <c r="D427" s="767">
        <v>261198</v>
      </c>
      <c r="E427" s="767">
        <v>70669</v>
      </c>
      <c r="F427" s="767">
        <v>148982</v>
      </c>
      <c r="G427" s="767">
        <v>41547</v>
      </c>
      <c r="H427" s="767">
        <v>48537428</v>
      </c>
      <c r="I427" s="767">
        <v>6751971</v>
      </c>
      <c r="J427" s="767">
        <v>15640889</v>
      </c>
      <c r="K427" s="767">
        <v>26144568</v>
      </c>
      <c r="L427" s="767">
        <v>0</v>
      </c>
    </row>
    <row r="428" spans="2:12" ht="12.75">
      <c r="B428" s="787" t="s">
        <v>289</v>
      </c>
      <c r="C428" s="766">
        <f t="shared" si="14"/>
        <v>43494618</v>
      </c>
      <c r="D428" s="767">
        <v>256297</v>
      </c>
      <c r="E428" s="767">
        <v>77163</v>
      </c>
      <c r="F428" s="767">
        <v>143113</v>
      </c>
      <c r="G428" s="767">
        <v>36021</v>
      </c>
      <c r="H428" s="767">
        <v>43238321</v>
      </c>
      <c r="I428" s="767">
        <v>5912817</v>
      </c>
      <c r="J428" s="767">
        <v>12978598</v>
      </c>
      <c r="K428" s="767">
        <v>24346906</v>
      </c>
      <c r="L428" s="767">
        <v>0</v>
      </c>
    </row>
    <row r="429" spans="2:12" ht="12.75">
      <c r="B429" s="786"/>
      <c r="C429" s="769"/>
      <c r="D429" s="769"/>
      <c r="E429" s="769"/>
      <c r="F429" s="769"/>
      <c r="G429" s="769"/>
      <c r="H429" s="769"/>
      <c r="I429" s="769"/>
      <c r="J429" s="769"/>
      <c r="K429" s="769"/>
      <c r="L429" s="766"/>
    </row>
    <row r="430" spans="2:12" ht="12.75">
      <c r="B430" s="788">
        <v>2017</v>
      </c>
      <c r="C430" s="770">
        <f t="shared" ref="C430:L430" si="15">SUM(C417:C428)</f>
        <v>559023242</v>
      </c>
      <c r="D430" s="770">
        <f t="shared" si="15"/>
        <v>3329401</v>
      </c>
      <c r="E430" s="770">
        <f t="shared" si="15"/>
        <v>999577</v>
      </c>
      <c r="F430" s="770">
        <f t="shared" si="15"/>
        <v>1818478</v>
      </c>
      <c r="G430" s="770">
        <f t="shared" si="15"/>
        <v>511346</v>
      </c>
      <c r="H430" s="770">
        <f t="shared" si="15"/>
        <v>555693841</v>
      </c>
      <c r="I430" s="770">
        <f t="shared" si="15"/>
        <v>80335411</v>
      </c>
      <c r="J430" s="770">
        <f t="shared" si="15"/>
        <v>161081509</v>
      </c>
      <c r="K430" s="770">
        <f t="shared" si="15"/>
        <v>314276921</v>
      </c>
      <c r="L430" s="770">
        <f t="shared" si="15"/>
        <v>0</v>
      </c>
    </row>
    <row r="431" spans="2:12" ht="12.75">
      <c r="B431" s="772"/>
      <c r="C431" s="773"/>
      <c r="D431" s="773"/>
      <c r="E431" s="773"/>
      <c r="F431" s="773"/>
      <c r="G431" s="773"/>
      <c r="H431" s="773"/>
      <c r="I431" s="773"/>
      <c r="J431" s="773"/>
      <c r="K431" s="773"/>
      <c r="L431" s="773"/>
    </row>
    <row r="432" spans="2:12" ht="12.75" customHeight="1">
      <c r="B432" s="1219" t="s">
        <v>266</v>
      </c>
      <c r="C432" s="1221" t="s">
        <v>22</v>
      </c>
      <c r="D432" s="1221" t="s">
        <v>267</v>
      </c>
      <c r="E432" s="1223" t="s">
        <v>268</v>
      </c>
      <c r="F432" s="1224"/>
      <c r="G432" s="1225"/>
      <c r="H432" s="1226" t="s">
        <v>269</v>
      </c>
      <c r="I432" s="1228" t="s">
        <v>270</v>
      </c>
      <c r="J432" s="1229"/>
      <c r="K432" s="1229"/>
      <c r="L432" s="1230"/>
    </row>
    <row r="433" spans="2:12" ht="11.25" customHeight="1">
      <c r="B433" s="1220"/>
      <c r="C433" s="1222"/>
      <c r="D433" s="1222"/>
      <c r="E433" s="1231" t="s">
        <v>307</v>
      </c>
      <c r="F433" s="1233" t="s">
        <v>308</v>
      </c>
      <c r="G433" s="1233" t="s">
        <v>309</v>
      </c>
      <c r="H433" s="1227"/>
      <c r="I433" s="1235" t="s">
        <v>274</v>
      </c>
      <c r="J433" s="1235" t="s">
        <v>24</v>
      </c>
      <c r="K433" s="1221" t="s">
        <v>275</v>
      </c>
      <c r="L433" s="1235" t="s">
        <v>276</v>
      </c>
    </row>
    <row r="434" spans="2:12" ht="11.25" customHeight="1">
      <c r="B434" s="1220"/>
      <c r="C434" s="1222"/>
      <c r="D434" s="1222"/>
      <c r="E434" s="1232"/>
      <c r="F434" s="1234"/>
      <c r="G434" s="1234"/>
      <c r="H434" s="1227"/>
      <c r="I434" s="1236"/>
      <c r="J434" s="1236"/>
      <c r="K434" s="1237"/>
      <c r="L434" s="1236"/>
    </row>
    <row r="435" spans="2:12" ht="12.75">
      <c r="B435" s="763">
        <v>0</v>
      </c>
      <c r="C435" s="774">
        <v>1</v>
      </c>
      <c r="D435" s="774">
        <v>2</v>
      </c>
      <c r="E435" s="775">
        <v>3</v>
      </c>
      <c r="F435" s="775">
        <v>4</v>
      </c>
      <c r="G435" s="774">
        <v>5</v>
      </c>
      <c r="H435" s="774">
        <v>6</v>
      </c>
      <c r="I435" s="774">
        <v>7</v>
      </c>
      <c r="J435" s="774">
        <v>8</v>
      </c>
      <c r="K435" s="774">
        <v>9</v>
      </c>
      <c r="L435" s="774">
        <v>10</v>
      </c>
    </row>
    <row r="436" spans="2:12" ht="12.75">
      <c r="B436" s="785"/>
      <c r="C436" s="771"/>
      <c r="D436" s="771"/>
      <c r="E436" s="771"/>
      <c r="F436" s="771"/>
      <c r="G436" s="771"/>
      <c r="H436" s="771"/>
      <c r="I436" s="771"/>
      <c r="J436" s="771"/>
      <c r="K436" s="771"/>
      <c r="L436" s="783"/>
    </row>
    <row r="437" spans="2:12" ht="12.75">
      <c r="B437" s="786"/>
      <c r="C437" s="1215" t="s">
        <v>303</v>
      </c>
      <c r="D437" s="1215"/>
      <c r="E437" s="1215"/>
      <c r="F437" s="1215"/>
      <c r="G437" s="1215"/>
      <c r="H437" s="1215"/>
      <c r="I437" s="1215"/>
      <c r="J437" s="1215"/>
      <c r="K437" s="1215"/>
      <c r="L437" s="1216"/>
    </row>
    <row r="438" spans="2:12" ht="12.75">
      <c r="B438" s="786"/>
      <c r="C438" s="776"/>
      <c r="D438" s="776"/>
      <c r="E438" s="776"/>
      <c r="F438" s="776"/>
      <c r="G438" s="776"/>
      <c r="H438" s="776"/>
      <c r="I438" s="776"/>
      <c r="J438" s="776"/>
      <c r="K438" s="776"/>
      <c r="L438" s="784"/>
    </row>
    <row r="439" spans="2:12" ht="12.75">
      <c r="B439" s="787" t="s">
        <v>278</v>
      </c>
      <c r="C439" s="766">
        <f>SUM(D439+H439)</f>
        <v>82047763</v>
      </c>
      <c r="D439" s="766">
        <v>445114</v>
      </c>
      <c r="E439" s="766">
        <v>144107</v>
      </c>
      <c r="F439" s="766">
        <v>212420</v>
      </c>
      <c r="G439" s="766">
        <v>88587</v>
      </c>
      <c r="H439" s="766">
        <v>81602649</v>
      </c>
      <c r="I439" s="766">
        <v>11433324</v>
      </c>
      <c r="J439" s="766">
        <v>24279425</v>
      </c>
      <c r="K439" s="766">
        <v>45889900</v>
      </c>
      <c r="L439" s="766">
        <v>0</v>
      </c>
    </row>
    <row r="440" spans="2:12" ht="12.75">
      <c r="B440" s="787" t="s">
        <v>279</v>
      </c>
      <c r="C440" s="766">
        <f t="shared" ref="C440:C444" si="16">SUM(D440+H440)</f>
        <v>79287813</v>
      </c>
      <c r="D440" s="766">
        <v>431200</v>
      </c>
      <c r="E440" s="766">
        <v>121487</v>
      </c>
      <c r="F440" s="766">
        <v>225727</v>
      </c>
      <c r="G440" s="766">
        <v>83986</v>
      </c>
      <c r="H440" s="766">
        <v>78856613</v>
      </c>
      <c r="I440" s="766">
        <v>11712359</v>
      </c>
      <c r="J440" s="766">
        <v>23159515</v>
      </c>
      <c r="K440" s="766">
        <v>43984739</v>
      </c>
      <c r="L440" s="766">
        <v>0</v>
      </c>
    </row>
    <row r="441" spans="2:12" ht="12.75">
      <c r="B441" s="787" t="s">
        <v>280</v>
      </c>
      <c r="C441" s="766">
        <f t="shared" si="16"/>
        <v>98808454</v>
      </c>
      <c r="D441" s="767">
        <v>475895</v>
      </c>
      <c r="E441" s="767">
        <v>153902</v>
      </c>
      <c r="F441" s="767">
        <v>271849</v>
      </c>
      <c r="G441" s="768">
        <v>50144</v>
      </c>
      <c r="H441" s="766">
        <v>98332559</v>
      </c>
      <c r="I441" s="767">
        <v>15012576</v>
      </c>
      <c r="J441" s="767">
        <v>28202934</v>
      </c>
      <c r="K441" s="767">
        <v>55117049</v>
      </c>
      <c r="L441" s="768">
        <v>0</v>
      </c>
    </row>
    <row r="442" spans="2:12" ht="12.75">
      <c r="B442" s="787" t="s">
        <v>281</v>
      </c>
      <c r="C442" s="766">
        <f t="shared" si="16"/>
        <v>83378440</v>
      </c>
      <c r="D442" s="766">
        <v>506953</v>
      </c>
      <c r="E442" s="769">
        <v>180973</v>
      </c>
      <c r="F442" s="769">
        <v>263009</v>
      </c>
      <c r="G442" s="769">
        <v>62971</v>
      </c>
      <c r="H442" s="766">
        <v>82871487</v>
      </c>
      <c r="I442" s="769">
        <v>11495417</v>
      </c>
      <c r="J442" s="769">
        <v>23956645</v>
      </c>
      <c r="K442" s="769">
        <v>47419425</v>
      </c>
      <c r="L442" s="769">
        <v>0</v>
      </c>
    </row>
    <row r="443" spans="2:12" ht="12.75">
      <c r="B443" s="787" t="s">
        <v>282</v>
      </c>
      <c r="C443" s="766">
        <f t="shared" si="16"/>
        <v>93901078</v>
      </c>
      <c r="D443" s="724">
        <v>444824</v>
      </c>
      <c r="E443" s="724">
        <v>145798</v>
      </c>
      <c r="F443" s="724">
        <v>221921</v>
      </c>
      <c r="G443" s="724">
        <v>77105</v>
      </c>
      <c r="H443" s="724">
        <v>93456254</v>
      </c>
      <c r="I443" s="725">
        <v>12989301</v>
      </c>
      <c r="J443" s="724">
        <v>24252314</v>
      </c>
      <c r="K443" s="724">
        <v>56214639</v>
      </c>
      <c r="L443" s="726">
        <v>0</v>
      </c>
    </row>
    <row r="444" spans="2:12" ht="12.75">
      <c r="B444" s="787" t="s">
        <v>283</v>
      </c>
      <c r="C444" s="766">
        <f t="shared" si="16"/>
        <v>97715871</v>
      </c>
      <c r="D444" s="766">
        <v>501090</v>
      </c>
      <c r="E444" s="769">
        <v>136122</v>
      </c>
      <c r="F444" s="769">
        <v>308716</v>
      </c>
      <c r="G444" s="769">
        <v>56252</v>
      </c>
      <c r="H444" s="766">
        <v>97214781</v>
      </c>
      <c r="I444" s="769">
        <v>15895397</v>
      </c>
      <c r="J444" s="769">
        <v>28478797</v>
      </c>
      <c r="K444" s="769">
        <v>52840587</v>
      </c>
      <c r="L444" s="769">
        <v>0</v>
      </c>
    </row>
    <row r="445" spans="2:12" ht="12.75">
      <c r="B445" s="787" t="s">
        <v>284</v>
      </c>
      <c r="C445" s="766">
        <f>SUM(D445+H445)</f>
        <v>99467079</v>
      </c>
      <c r="D445" s="767">
        <v>496753</v>
      </c>
      <c r="E445" s="767">
        <v>139368</v>
      </c>
      <c r="F445" s="767">
        <v>288296</v>
      </c>
      <c r="G445" s="768">
        <v>69089</v>
      </c>
      <c r="H445" s="766">
        <v>98970326</v>
      </c>
      <c r="I445" s="767">
        <v>15406513</v>
      </c>
      <c r="J445" s="767">
        <v>29584265</v>
      </c>
      <c r="K445" s="767">
        <v>53979548</v>
      </c>
      <c r="L445" s="768">
        <v>0</v>
      </c>
    </row>
    <row r="446" spans="2:12" ht="12.75">
      <c r="B446" s="787" t="s">
        <v>285</v>
      </c>
      <c r="C446" s="766">
        <v>98783442</v>
      </c>
      <c r="D446" s="767">
        <v>431889</v>
      </c>
      <c r="E446" s="767">
        <v>146917</v>
      </c>
      <c r="F446" s="767">
        <v>253926</v>
      </c>
      <c r="G446" s="768">
        <v>31046</v>
      </c>
      <c r="H446" s="766">
        <v>98351553</v>
      </c>
      <c r="I446" s="767">
        <v>13211629</v>
      </c>
      <c r="J446" s="767">
        <v>28906546</v>
      </c>
      <c r="K446" s="767">
        <v>56233378</v>
      </c>
      <c r="L446" s="768">
        <v>0</v>
      </c>
    </row>
    <row r="447" spans="2:12" ht="12.75">
      <c r="B447" s="787" t="s">
        <v>286</v>
      </c>
      <c r="C447" s="766">
        <v>99441068</v>
      </c>
      <c r="D447" s="766">
        <v>604779</v>
      </c>
      <c r="E447" s="769">
        <v>156559</v>
      </c>
      <c r="F447" s="769">
        <v>296235</v>
      </c>
      <c r="G447" s="769">
        <v>151985</v>
      </c>
      <c r="H447" s="766">
        <v>98836289</v>
      </c>
      <c r="I447" s="769">
        <v>13738070</v>
      </c>
      <c r="J447" s="769">
        <v>31047650</v>
      </c>
      <c r="K447" s="769">
        <v>54050569</v>
      </c>
      <c r="L447" s="769">
        <v>0</v>
      </c>
    </row>
    <row r="448" spans="2:12" ht="12.75">
      <c r="B448" s="787" t="s">
        <v>287</v>
      </c>
      <c r="C448" s="766">
        <v>100815036</v>
      </c>
      <c r="D448" s="767">
        <v>512334</v>
      </c>
      <c r="E448" s="767">
        <v>145829</v>
      </c>
      <c r="F448" s="767">
        <v>290888</v>
      </c>
      <c r="G448" s="767">
        <v>75617</v>
      </c>
      <c r="H448" s="769">
        <v>100302702</v>
      </c>
      <c r="I448" s="767">
        <v>14244388</v>
      </c>
      <c r="J448" s="767">
        <v>32756234</v>
      </c>
      <c r="K448" s="767">
        <v>53302080</v>
      </c>
      <c r="L448" s="768">
        <v>0</v>
      </c>
    </row>
    <row r="449" spans="2:12" ht="12.75">
      <c r="B449" s="787" t="s">
        <v>288</v>
      </c>
      <c r="C449" s="766">
        <f t="shared" ref="C449:C450" si="17">SUM(D449+H449)</f>
        <v>97522278</v>
      </c>
      <c r="D449" s="767">
        <v>455737</v>
      </c>
      <c r="E449" s="767">
        <v>125370</v>
      </c>
      <c r="F449" s="767">
        <v>259194</v>
      </c>
      <c r="G449" s="768">
        <v>71173</v>
      </c>
      <c r="H449" s="777">
        <v>97066541</v>
      </c>
      <c r="I449" s="767">
        <v>13496180</v>
      </c>
      <c r="J449" s="767">
        <v>32357917</v>
      </c>
      <c r="K449" s="767">
        <v>51212444</v>
      </c>
      <c r="L449" s="767">
        <v>0</v>
      </c>
    </row>
    <row r="450" spans="2:12" ht="12.75">
      <c r="B450" s="787" t="s">
        <v>289</v>
      </c>
      <c r="C450" s="766">
        <f t="shared" si="17"/>
        <v>87972319</v>
      </c>
      <c r="D450" s="767">
        <v>449241</v>
      </c>
      <c r="E450" s="767">
        <v>137836</v>
      </c>
      <c r="F450" s="767">
        <v>249036</v>
      </c>
      <c r="G450" s="768">
        <v>62369</v>
      </c>
      <c r="H450" s="777">
        <v>87523078</v>
      </c>
      <c r="I450" s="767">
        <v>11823830</v>
      </c>
      <c r="J450" s="767">
        <v>26806394</v>
      </c>
      <c r="K450" s="767">
        <v>48892854</v>
      </c>
      <c r="L450" s="767">
        <v>0</v>
      </c>
    </row>
    <row r="451" spans="2:12" ht="12.75">
      <c r="B451" s="787"/>
      <c r="C451" s="778"/>
      <c r="D451" s="779"/>
      <c r="E451" s="780"/>
      <c r="F451" s="780"/>
      <c r="G451" s="780"/>
      <c r="H451" s="779"/>
      <c r="I451" s="780"/>
      <c r="J451" s="780"/>
      <c r="K451" s="780"/>
      <c r="L451" s="780"/>
    </row>
    <row r="452" spans="2:12" ht="12.75">
      <c r="B452" s="788">
        <v>2017</v>
      </c>
      <c r="C452" s="781">
        <f t="shared" ref="C452:K452" si="18">SUM(C439:C450)</f>
        <v>1119140641</v>
      </c>
      <c r="D452" s="781">
        <f t="shared" si="18"/>
        <v>5755809</v>
      </c>
      <c r="E452" s="781">
        <f t="shared" si="18"/>
        <v>1734268</v>
      </c>
      <c r="F452" s="781">
        <f t="shared" si="18"/>
        <v>3141217</v>
      </c>
      <c r="G452" s="781">
        <f t="shared" si="18"/>
        <v>880324</v>
      </c>
      <c r="H452" s="781">
        <f t="shared" si="18"/>
        <v>1113384832</v>
      </c>
      <c r="I452" s="781">
        <f t="shared" si="18"/>
        <v>160458984</v>
      </c>
      <c r="J452" s="781">
        <f t="shared" si="18"/>
        <v>333788636</v>
      </c>
      <c r="K452" s="781">
        <f t="shared" si="18"/>
        <v>619137212</v>
      </c>
      <c r="L452" s="781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304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278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279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280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281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282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283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284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285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286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287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288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289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358</v>
      </c>
    </row>
    <row r="474" spans="2:12" ht="18">
      <c r="B474" s="956"/>
      <c r="C474" s="956"/>
      <c r="D474" s="956"/>
      <c r="E474" s="956"/>
      <c r="F474" s="957" t="s">
        <v>265</v>
      </c>
      <c r="G474" s="956"/>
      <c r="H474" s="956"/>
      <c r="I474" s="956"/>
      <c r="J474" s="956"/>
      <c r="K474" s="956"/>
      <c r="L474" s="956"/>
    </row>
    <row r="475" spans="2:12" ht="12.75">
      <c r="B475" s="1235" t="s">
        <v>266</v>
      </c>
      <c r="C475" s="1221" t="s">
        <v>22</v>
      </c>
      <c r="D475" s="1221" t="s">
        <v>267</v>
      </c>
      <c r="E475" s="1223" t="s">
        <v>268</v>
      </c>
      <c r="F475" s="1224"/>
      <c r="G475" s="1225"/>
      <c r="H475" s="1226" t="s">
        <v>269</v>
      </c>
      <c r="I475" s="1223" t="s">
        <v>270</v>
      </c>
      <c r="J475" s="1224"/>
      <c r="K475" s="1224"/>
      <c r="L475" s="1225"/>
    </row>
    <row r="476" spans="2:12">
      <c r="B476" s="1238"/>
      <c r="C476" s="1222"/>
      <c r="D476" s="1222"/>
      <c r="E476" s="1231" t="s">
        <v>307</v>
      </c>
      <c r="F476" s="1233" t="s">
        <v>308</v>
      </c>
      <c r="G476" s="1233" t="s">
        <v>309</v>
      </c>
      <c r="H476" s="1227"/>
      <c r="I476" s="1235" t="s">
        <v>274</v>
      </c>
      <c r="J476" s="1235" t="s">
        <v>24</v>
      </c>
      <c r="K476" s="1221" t="s">
        <v>275</v>
      </c>
      <c r="L476" s="1235" t="s">
        <v>276</v>
      </c>
    </row>
    <row r="477" spans="2:12">
      <c r="B477" s="1238"/>
      <c r="C477" s="1222"/>
      <c r="D477" s="1222"/>
      <c r="E477" s="1232"/>
      <c r="F477" s="1234"/>
      <c r="G477" s="1234"/>
      <c r="H477" s="1227"/>
      <c r="I477" s="1238"/>
      <c r="J477" s="1238"/>
      <c r="K477" s="1222"/>
      <c r="L477" s="1236"/>
    </row>
    <row r="478" spans="2:12" ht="12.75">
      <c r="B478" s="763">
        <v>0</v>
      </c>
      <c r="C478" s="762">
        <v>1</v>
      </c>
      <c r="D478" s="762">
        <v>2</v>
      </c>
      <c r="E478" s="763">
        <v>3</v>
      </c>
      <c r="F478" s="763">
        <v>4</v>
      </c>
      <c r="G478" s="762">
        <v>5</v>
      </c>
      <c r="H478" s="762">
        <v>6</v>
      </c>
      <c r="I478" s="762">
        <v>7</v>
      </c>
      <c r="J478" s="762">
        <v>8</v>
      </c>
      <c r="K478" s="764">
        <v>9</v>
      </c>
      <c r="L478" s="762">
        <v>10</v>
      </c>
    </row>
    <row r="479" spans="2:12" ht="12.75">
      <c r="B479" s="785"/>
      <c r="C479" s="765"/>
      <c r="D479" s="765"/>
      <c r="E479" s="765"/>
      <c r="F479" s="765"/>
      <c r="G479" s="765"/>
      <c r="H479" s="765"/>
      <c r="I479" s="765"/>
      <c r="J479" s="765"/>
      <c r="K479" s="765"/>
      <c r="L479" s="790"/>
    </row>
    <row r="480" spans="2:12" ht="14.25">
      <c r="B480" s="786"/>
      <c r="C480" s="1217" t="s">
        <v>277</v>
      </c>
      <c r="D480" s="1217"/>
      <c r="E480" s="1217"/>
      <c r="F480" s="1217"/>
      <c r="G480" s="1217"/>
      <c r="H480" s="1217"/>
      <c r="I480" s="1217"/>
      <c r="J480" s="1217"/>
      <c r="K480" s="1217"/>
      <c r="L480" s="1218"/>
    </row>
    <row r="481" spans="2:12" ht="12.75">
      <c r="B481" s="785"/>
      <c r="C481" s="765"/>
      <c r="D481" s="765"/>
      <c r="E481" s="765"/>
      <c r="F481" s="765"/>
      <c r="G481" s="765"/>
      <c r="H481" s="765"/>
      <c r="I481" s="765"/>
      <c r="J481" s="765"/>
      <c r="K481" s="765"/>
      <c r="L481" s="790"/>
    </row>
    <row r="482" spans="2:12" ht="15">
      <c r="B482" s="958" t="s">
        <v>278</v>
      </c>
      <c r="C482" s="766">
        <f>SUM(D482+H482)</f>
        <v>153311</v>
      </c>
      <c r="D482" s="766">
        <v>4907</v>
      </c>
      <c r="E482" s="766">
        <v>2376</v>
      </c>
      <c r="F482" s="766">
        <v>2183</v>
      </c>
      <c r="G482" s="766">
        <v>348</v>
      </c>
      <c r="H482" s="766">
        <v>148404</v>
      </c>
      <c r="I482" s="766">
        <v>23209</v>
      </c>
      <c r="J482" s="766">
        <v>48538</v>
      </c>
      <c r="K482" s="766">
        <v>76657</v>
      </c>
      <c r="L482" s="766">
        <v>0</v>
      </c>
    </row>
    <row r="483" spans="2:12" ht="15">
      <c r="B483" s="958" t="s">
        <v>279</v>
      </c>
      <c r="C483" s="766">
        <f t="shared" ref="C483:C493" si="21">SUM(D483+H483)</f>
        <v>149700</v>
      </c>
      <c r="D483" s="766">
        <v>4276</v>
      </c>
      <c r="E483" s="766">
        <v>1971</v>
      </c>
      <c r="F483" s="766">
        <v>2099</v>
      </c>
      <c r="G483" s="766">
        <v>206</v>
      </c>
      <c r="H483" s="766">
        <v>145424</v>
      </c>
      <c r="I483" s="766">
        <v>23853</v>
      </c>
      <c r="J483" s="766">
        <v>43685</v>
      </c>
      <c r="K483" s="766">
        <v>77886</v>
      </c>
      <c r="L483" s="766">
        <v>0</v>
      </c>
    </row>
    <row r="484" spans="2:12" ht="15">
      <c r="B484" s="958" t="s">
        <v>280</v>
      </c>
      <c r="C484" s="766">
        <v>176360</v>
      </c>
      <c r="D484" s="767">
        <v>5618</v>
      </c>
      <c r="E484" s="767">
        <v>2663</v>
      </c>
      <c r="F484" s="767">
        <v>2694</v>
      </c>
      <c r="G484" s="768">
        <v>261</v>
      </c>
      <c r="H484" s="766">
        <v>170742</v>
      </c>
      <c r="I484" s="767">
        <v>27174</v>
      </c>
      <c r="J484" s="767">
        <v>52139</v>
      </c>
      <c r="K484" s="767">
        <v>91429</v>
      </c>
      <c r="L484" s="768">
        <v>0</v>
      </c>
    </row>
    <row r="485" spans="2:12" ht="15">
      <c r="B485" s="958" t="s">
        <v>281</v>
      </c>
      <c r="C485" s="766">
        <v>152257</v>
      </c>
      <c r="D485" s="766">
        <v>4644</v>
      </c>
      <c r="E485" s="769">
        <v>2428</v>
      </c>
      <c r="F485" s="769">
        <v>2008</v>
      </c>
      <c r="G485" s="766">
        <v>208</v>
      </c>
      <c r="H485" s="766">
        <v>147613</v>
      </c>
      <c r="I485" s="766">
        <v>23760</v>
      </c>
      <c r="J485" s="766">
        <v>44089</v>
      </c>
      <c r="K485" s="766">
        <v>79764</v>
      </c>
      <c r="L485" s="766">
        <v>0</v>
      </c>
    </row>
    <row r="486" spans="2:12" ht="15">
      <c r="B486" s="958" t="s">
        <v>282</v>
      </c>
      <c r="C486" s="766">
        <v>162957</v>
      </c>
      <c r="D486" s="791">
        <v>4436</v>
      </c>
      <c r="E486" s="724">
        <v>1879</v>
      </c>
      <c r="F486" s="726">
        <v>2351</v>
      </c>
      <c r="G486" s="726">
        <v>206</v>
      </c>
      <c r="H486" s="791">
        <v>158521</v>
      </c>
      <c r="I486" s="724">
        <v>25665</v>
      </c>
      <c r="J486" s="724">
        <v>43148</v>
      </c>
      <c r="K486" s="726">
        <v>89708</v>
      </c>
      <c r="L486" s="766">
        <v>0</v>
      </c>
    </row>
    <row r="487" spans="2:12" ht="15">
      <c r="B487" s="958" t="s">
        <v>283</v>
      </c>
      <c r="C487" s="766">
        <f t="shared" si="21"/>
        <v>0</v>
      </c>
      <c r="D487" s="766"/>
      <c r="E487" s="769"/>
      <c r="F487" s="769"/>
      <c r="G487" s="766"/>
      <c r="H487" s="766"/>
      <c r="I487" s="766"/>
      <c r="J487" s="766"/>
      <c r="K487" s="766"/>
      <c r="L487" s="766"/>
    </row>
    <row r="488" spans="2:12" ht="15">
      <c r="B488" s="958" t="s">
        <v>284</v>
      </c>
      <c r="C488" s="766">
        <f>SUM(D488+H488)</f>
        <v>0</v>
      </c>
      <c r="D488" s="792"/>
      <c r="E488" s="767"/>
      <c r="F488" s="768"/>
      <c r="G488" s="768"/>
      <c r="H488" s="766"/>
      <c r="I488" s="767"/>
      <c r="J488" s="767"/>
      <c r="K488" s="767"/>
      <c r="L488" s="768"/>
    </row>
    <row r="489" spans="2:12" ht="15">
      <c r="B489" s="958" t="s">
        <v>285</v>
      </c>
      <c r="C489" s="766">
        <f t="shared" si="21"/>
        <v>0</v>
      </c>
      <c r="D489" s="792"/>
      <c r="E489" s="767"/>
      <c r="F489" s="767"/>
      <c r="G489" s="768"/>
      <c r="H489" s="766"/>
      <c r="I489" s="767"/>
      <c r="J489" s="767"/>
      <c r="K489" s="767"/>
      <c r="L489" s="768"/>
    </row>
    <row r="490" spans="2:12" ht="15">
      <c r="B490" s="958" t="s">
        <v>286</v>
      </c>
      <c r="C490" s="766">
        <f t="shared" si="21"/>
        <v>0</v>
      </c>
      <c r="D490" s="766"/>
      <c r="E490" s="769"/>
      <c r="F490" s="769"/>
      <c r="G490" s="766"/>
      <c r="H490" s="766"/>
      <c r="I490" s="766"/>
      <c r="J490" s="766"/>
      <c r="K490" s="766"/>
      <c r="L490" s="766"/>
    </row>
    <row r="491" spans="2:12" ht="15">
      <c r="B491" s="959" t="s">
        <v>287</v>
      </c>
      <c r="C491" s="766">
        <f>SUM(D491+H491)</f>
        <v>0</v>
      </c>
      <c r="D491" s="792"/>
      <c r="E491" s="767"/>
      <c r="F491" s="767"/>
      <c r="G491" s="767"/>
      <c r="H491" s="769"/>
      <c r="I491" s="767"/>
      <c r="J491" s="767"/>
      <c r="K491" s="767"/>
      <c r="L491" s="768"/>
    </row>
    <row r="492" spans="2:12" ht="15">
      <c r="B492" s="960" t="s">
        <v>288</v>
      </c>
      <c r="C492" s="766">
        <f>SUM(D492+H492)</f>
        <v>0</v>
      </c>
      <c r="D492" s="767"/>
      <c r="E492" s="767"/>
      <c r="F492" s="767"/>
      <c r="G492" s="767"/>
      <c r="H492" s="767"/>
      <c r="I492" s="767"/>
      <c r="J492" s="767"/>
      <c r="K492" s="767"/>
      <c r="L492" s="768"/>
    </row>
    <row r="493" spans="2:12" ht="15">
      <c r="B493" s="960" t="s">
        <v>289</v>
      </c>
      <c r="C493" s="766">
        <f t="shared" si="21"/>
        <v>0</v>
      </c>
      <c r="D493" s="767"/>
      <c r="E493" s="767"/>
      <c r="F493" s="767"/>
      <c r="G493" s="767"/>
      <c r="H493" s="767"/>
      <c r="I493" s="767"/>
      <c r="J493" s="767"/>
      <c r="K493" s="767"/>
      <c r="L493" s="768"/>
    </row>
    <row r="494" spans="2:12" ht="15">
      <c r="B494" s="789"/>
      <c r="C494" s="769"/>
      <c r="D494" s="769"/>
      <c r="E494" s="769"/>
      <c r="F494" s="769"/>
      <c r="G494" s="769"/>
      <c r="H494" s="769"/>
      <c r="I494" s="769"/>
      <c r="J494" s="769"/>
      <c r="K494" s="769"/>
      <c r="L494" s="766"/>
    </row>
    <row r="495" spans="2:12" ht="12.75">
      <c r="B495" s="788">
        <v>2018</v>
      </c>
      <c r="C495" s="770">
        <f t="shared" ref="C495:K495" si="22">SUM(C482:C493)</f>
        <v>794585</v>
      </c>
      <c r="D495" s="770">
        <f>SUM(D482:D493)</f>
        <v>23881</v>
      </c>
      <c r="E495" s="770">
        <f t="shared" si="22"/>
        <v>11317</v>
      </c>
      <c r="F495" s="770">
        <f t="shared" si="22"/>
        <v>11335</v>
      </c>
      <c r="G495" s="770">
        <f>SUM(G482:G493)</f>
        <v>1229</v>
      </c>
      <c r="H495" s="770">
        <f t="shared" si="22"/>
        <v>770704</v>
      </c>
      <c r="I495" s="770">
        <f t="shared" si="22"/>
        <v>123661</v>
      </c>
      <c r="J495" s="770">
        <f t="shared" si="22"/>
        <v>231599</v>
      </c>
      <c r="K495" s="770">
        <f t="shared" si="22"/>
        <v>415444</v>
      </c>
      <c r="L495" s="770">
        <f>SUM(L482:L493)</f>
        <v>0</v>
      </c>
    </row>
    <row r="496" spans="2:12" ht="12.75">
      <c r="B496" s="786"/>
      <c r="C496" s="771"/>
      <c r="D496" s="771"/>
      <c r="E496" s="771"/>
      <c r="F496" s="771"/>
      <c r="G496" s="771"/>
      <c r="H496" s="771"/>
      <c r="I496" s="771"/>
      <c r="J496" s="771"/>
      <c r="K496" s="771"/>
      <c r="L496" s="783"/>
    </row>
    <row r="497" spans="2:12" ht="12.75">
      <c r="B497" s="786"/>
      <c r="C497" s="1215" t="s">
        <v>302</v>
      </c>
      <c r="D497" s="1215"/>
      <c r="E497" s="1215"/>
      <c r="F497" s="1215"/>
      <c r="G497" s="1215"/>
      <c r="H497" s="1215"/>
      <c r="I497" s="1215"/>
      <c r="J497" s="1215"/>
      <c r="K497" s="1215"/>
      <c r="L497" s="1216"/>
    </row>
    <row r="498" spans="2:12" ht="12.75">
      <c r="B498" s="785"/>
      <c r="C498" s="771"/>
      <c r="D498" s="771"/>
      <c r="E498" s="771"/>
      <c r="F498" s="771"/>
      <c r="G498" s="771"/>
      <c r="H498" s="771"/>
      <c r="I498" s="771"/>
      <c r="J498" s="771"/>
      <c r="K498" s="771"/>
      <c r="L498" s="783"/>
    </row>
    <row r="499" spans="2:12" ht="12.75">
      <c r="B499" s="787" t="s">
        <v>278</v>
      </c>
      <c r="C499" s="766">
        <f t="shared" ref="C499:C510" si="23">SUM(D499+H499)</f>
        <v>45099890</v>
      </c>
      <c r="D499" s="766">
        <v>252878</v>
      </c>
      <c r="E499" s="766">
        <v>84059</v>
      </c>
      <c r="F499" s="766">
        <v>124324</v>
      </c>
      <c r="G499" s="766">
        <v>44495</v>
      </c>
      <c r="H499" s="766">
        <v>44847012</v>
      </c>
      <c r="I499" s="766">
        <v>6130268</v>
      </c>
      <c r="J499" s="766">
        <v>13150822</v>
      </c>
      <c r="K499" s="766">
        <v>25565922</v>
      </c>
      <c r="L499" s="766">
        <v>0</v>
      </c>
    </row>
    <row r="500" spans="2:12" ht="12.75">
      <c r="B500" s="787" t="s">
        <v>279</v>
      </c>
      <c r="C500" s="766">
        <f t="shared" si="23"/>
        <v>44003287</v>
      </c>
      <c r="D500" s="766">
        <v>212882</v>
      </c>
      <c r="E500" s="766">
        <v>66858</v>
      </c>
      <c r="F500" s="766">
        <v>119964</v>
      </c>
      <c r="G500" s="766">
        <v>26060</v>
      </c>
      <c r="H500" s="766">
        <v>43790405</v>
      </c>
      <c r="I500" s="766">
        <v>6249605</v>
      </c>
      <c r="J500" s="766">
        <v>11767910</v>
      </c>
      <c r="K500" s="766">
        <v>25772890</v>
      </c>
      <c r="L500" s="766">
        <v>0</v>
      </c>
    </row>
    <row r="501" spans="2:12" ht="12.75">
      <c r="B501" s="787" t="s">
        <v>280</v>
      </c>
      <c r="C501" s="766">
        <f t="shared" si="23"/>
        <v>51532662</v>
      </c>
      <c r="D501" s="767">
        <v>276186</v>
      </c>
      <c r="E501" s="767">
        <v>92377</v>
      </c>
      <c r="F501" s="767">
        <v>149908</v>
      </c>
      <c r="G501" s="768">
        <v>33901</v>
      </c>
      <c r="H501" s="766">
        <v>51256476</v>
      </c>
      <c r="I501" s="767">
        <v>7135756</v>
      </c>
      <c r="J501" s="767">
        <v>13997142</v>
      </c>
      <c r="K501" s="767">
        <v>30123578</v>
      </c>
      <c r="L501" s="767">
        <v>0</v>
      </c>
    </row>
    <row r="502" spans="2:12" ht="12.75">
      <c r="B502" s="787" t="s">
        <v>281</v>
      </c>
      <c r="C502" s="766">
        <v>45189937</v>
      </c>
      <c r="D502" s="766">
        <v>208679</v>
      </c>
      <c r="E502" s="769">
        <v>67024</v>
      </c>
      <c r="F502" s="769">
        <v>110501</v>
      </c>
      <c r="G502" s="766">
        <v>31154</v>
      </c>
      <c r="H502" s="766">
        <v>44981258</v>
      </c>
      <c r="I502" s="766">
        <v>6355996</v>
      </c>
      <c r="J502" s="766">
        <v>11909326</v>
      </c>
      <c r="K502" s="766">
        <v>26715936</v>
      </c>
      <c r="L502" s="766">
        <v>0</v>
      </c>
    </row>
    <row r="503" spans="2:12" ht="12.75">
      <c r="B503" s="787" t="s">
        <v>282</v>
      </c>
      <c r="C503" s="766">
        <v>48304474</v>
      </c>
      <c r="D503" s="724">
        <v>222782</v>
      </c>
      <c r="E503" s="724">
        <v>65617</v>
      </c>
      <c r="F503" s="724">
        <v>131166</v>
      </c>
      <c r="G503" s="724">
        <v>25999</v>
      </c>
      <c r="H503" s="724">
        <v>48081692</v>
      </c>
      <c r="I503" s="724">
        <v>6862169</v>
      </c>
      <c r="J503" s="724">
        <v>11707521</v>
      </c>
      <c r="K503" s="726">
        <v>29512002</v>
      </c>
      <c r="L503" s="766">
        <v>0</v>
      </c>
    </row>
    <row r="504" spans="2:12" ht="12.75">
      <c r="B504" s="787" t="s">
        <v>283</v>
      </c>
      <c r="C504" s="766">
        <f t="shared" si="23"/>
        <v>0</v>
      </c>
      <c r="D504" s="766"/>
      <c r="E504" s="769"/>
      <c r="F504" s="769"/>
      <c r="G504" s="766"/>
      <c r="H504" s="766"/>
      <c r="I504" s="766"/>
      <c r="J504" s="766"/>
      <c r="K504" s="766"/>
      <c r="L504" s="766"/>
    </row>
    <row r="505" spans="2:12" ht="12.75">
      <c r="B505" s="787" t="s">
        <v>284</v>
      </c>
      <c r="C505" s="766">
        <f t="shared" si="23"/>
        <v>0</v>
      </c>
      <c r="D505" s="767"/>
      <c r="E505" s="767"/>
      <c r="F505" s="767"/>
      <c r="G505" s="768"/>
      <c r="H505" s="766"/>
      <c r="I505" s="767"/>
      <c r="J505" s="767"/>
      <c r="K505" s="767"/>
      <c r="L505" s="768"/>
    </row>
    <row r="506" spans="2:12" ht="12.75">
      <c r="B506" s="787" t="s">
        <v>285</v>
      </c>
      <c r="C506" s="766">
        <f t="shared" si="23"/>
        <v>0</v>
      </c>
      <c r="D506" s="767"/>
      <c r="E506" s="767"/>
      <c r="F506" s="767"/>
      <c r="G506" s="768"/>
      <c r="H506" s="766"/>
      <c r="I506" s="767"/>
      <c r="J506" s="767"/>
      <c r="K506" s="767"/>
      <c r="L506" s="768"/>
    </row>
    <row r="507" spans="2:12" ht="12.75">
      <c r="B507" s="787" t="s">
        <v>286</v>
      </c>
      <c r="C507" s="766">
        <f t="shared" si="23"/>
        <v>0</v>
      </c>
      <c r="D507" s="767"/>
      <c r="E507" s="767"/>
      <c r="F507" s="767"/>
      <c r="G507" s="768"/>
      <c r="H507" s="766"/>
      <c r="I507" s="767"/>
      <c r="J507" s="767"/>
      <c r="K507" s="767"/>
      <c r="L507" s="768"/>
    </row>
    <row r="508" spans="2:12" ht="12.75">
      <c r="B508" s="787" t="s">
        <v>287</v>
      </c>
      <c r="C508" s="766">
        <f>SUM(D508+H508)</f>
        <v>0</v>
      </c>
      <c r="D508" s="767"/>
      <c r="E508" s="767"/>
      <c r="F508" s="767"/>
      <c r="G508" s="767"/>
      <c r="H508" s="769"/>
      <c r="I508" s="767"/>
      <c r="J508" s="767"/>
      <c r="K508" s="767"/>
      <c r="L508" s="768"/>
    </row>
    <row r="509" spans="2:12" ht="12.75">
      <c r="B509" s="787" t="s">
        <v>288</v>
      </c>
      <c r="C509" s="766">
        <f t="shared" si="23"/>
        <v>0</v>
      </c>
      <c r="D509" s="767"/>
      <c r="E509" s="767"/>
      <c r="F509" s="767"/>
      <c r="G509" s="767"/>
      <c r="H509" s="767"/>
      <c r="I509" s="767"/>
      <c r="J509" s="767"/>
      <c r="K509" s="767"/>
      <c r="L509" s="768"/>
    </row>
    <row r="510" spans="2:12" ht="12.75">
      <c r="B510" s="787" t="s">
        <v>289</v>
      </c>
      <c r="C510" s="766">
        <f t="shared" si="23"/>
        <v>0</v>
      </c>
      <c r="D510" s="767"/>
      <c r="E510" s="767"/>
      <c r="F510" s="767"/>
      <c r="G510" s="767"/>
      <c r="H510" s="767"/>
      <c r="I510" s="767"/>
      <c r="J510" s="767"/>
      <c r="K510" s="767"/>
      <c r="L510" s="768"/>
    </row>
    <row r="511" spans="2:12" ht="12.75">
      <c r="B511" s="786"/>
      <c r="C511" s="769"/>
      <c r="D511" s="769"/>
      <c r="E511" s="769"/>
      <c r="F511" s="769"/>
      <c r="G511" s="769"/>
      <c r="H511" s="769"/>
      <c r="I511" s="769"/>
      <c r="J511" s="769"/>
      <c r="K511" s="769"/>
      <c r="L511" s="766"/>
    </row>
    <row r="512" spans="2:12" ht="12.75">
      <c r="B512" s="788">
        <v>2018</v>
      </c>
      <c r="C512" s="770">
        <f t="shared" ref="C512:L512" si="24">SUM(C499:C510)</f>
        <v>234130250</v>
      </c>
      <c r="D512" s="770">
        <f t="shared" si="24"/>
        <v>1173407</v>
      </c>
      <c r="E512" s="770">
        <f t="shared" si="24"/>
        <v>375935</v>
      </c>
      <c r="F512" s="770">
        <f t="shared" si="24"/>
        <v>635863</v>
      </c>
      <c r="G512" s="770">
        <f t="shared" si="24"/>
        <v>161609</v>
      </c>
      <c r="H512" s="770">
        <f t="shared" si="24"/>
        <v>232956843</v>
      </c>
      <c r="I512" s="770">
        <f t="shared" si="24"/>
        <v>32733794</v>
      </c>
      <c r="J512" s="770">
        <f t="shared" si="24"/>
        <v>62532721</v>
      </c>
      <c r="K512" s="770">
        <f t="shared" si="24"/>
        <v>137690328</v>
      </c>
      <c r="L512" s="770">
        <f t="shared" si="24"/>
        <v>0</v>
      </c>
    </row>
    <row r="513" spans="2:12" ht="12.75">
      <c r="B513" s="772"/>
      <c r="C513" s="773"/>
      <c r="D513" s="773"/>
      <c r="E513" s="773"/>
      <c r="F513" s="773"/>
      <c r="G513" s="773"/>
      <c r="H513" s="773"/>
      <c r="I513" s="773"/>
      <c r="J513" s="773"/>
      <c r="K513" s="773"/>
      <c r="L513" s="773"/>
    </row>
    <row r="514" spans="2:12" ht="12.75">
      <c r="B514" s="1219" t="s">
        <v>266</v>
      </c>
      <c r="C514" s="1221" t="s">
        <v>22</v>
      </c>
      <c r="D514" s="1221" t="s">
        <v>267</v>
      </c>
      <c r="E514" s="1223" t="s">
        <v>268</v>
      </c>
      <c r="F514" s="1224"/>
      <c r="G514" s="1225"/>
      <c r="H514" s="1226" t="s">
        <v>269</v>
      </c>
      <c r="I514" s="1228" t="s">
        <v>270</v>
      </c>
      <c r="J514" s="1229"/>
      <c r="K514" s="1229"/>
      <c r="L514" s="1230"/>
    </row>
    <row r="515" spans="2:12">
      <c r="B515" s="1220"/>
      <c r="C515" s="1222"/>
      <c r="D515" s="1222"/>
      <c r="E515" s="1231" t="s">
        <v>307</v>
      </c>
      <c r="F515" s="1233" t="s">
        <v>308</v>
      </c>
      <c r="G515" s="1233" t="s">
        <v>309</v>
      </c>
      <c r="H515" s="1227"/>
      <c r="I515" s="1235" t="s">
        <v>274</v>
      </c>
      <c r="J515" s="1235" t="s">
        <v>24</v>
      </c>
      <c r="K515" s="1221" t="s">
        <v>275</v>
      </c>
      <c r="L515" s="1235" t="s">
        <v>276</v>
      </c>
    </row>
    <row r="516" spans="2:12">
      <c r="B516" s="1220"/>
      <c r="C516" s="1222"/>
      <c r="D516" s="1222"/>
      <c r="E516" s="1232"/>
      <c r="F516" s="1234"/>
      <c r="G516" s="1234"/>
      <c r="H516" s="1227"/>
      <c r="I516" s="1236"/>
      <c r="J516" s="1236"/>
      <c r="K516" s="1237"/>
      <c r="L516" s="1236"/>
    </row>
    <row r="517" spans="2:12" ht="12.75">
      <c r="B517" s="763">
        <v>0</v>
      </c>
      <c r="C517" s="774">
        <v>1</v>
      </c>
      <c r="D517" s="774">
        <v>2</v>
      </c>
      <c r="E517" s="775">
        <v>3</v>
      </c>
      <c r="F517" s="775">
        <v>4</v>
      </c>
      <c r="G517" s="774">
        <v>5</v>
      </c>
      <c r="H517" s="774">
        <v>6</v>
      </c>
      <c r="I517" s="774">
        <v>7</v>
      </c>
      <c r="J517" s="774">
        <v>8</v>
      </c>
      <c r="K517" s="774">
        <v>9</v>
      </c>
      <c r="L517" s="774">
        <v>10</v>
      </c>
    </row>
    <row r="518" spans="2:12" ht="12.75">
      <c r="B518" s="785"/>
      <c r="C518" s="771"/>
      <c r="D518" s="771"/>
      <c r="E518" s="771"/>
      <c r="F518" s="771"/>
      <c r="G518" s="771"/>
      <c r="H518" s="771"/>
      <c r="I518" s="771"/>
      <c r="J518" s="771"/>
      <c r="K518" s="771"/>
      <c r="L518" s="783"/>
    </row>
    <row r="519" spans="2:12" ht="12.75">
      <c r="B519" s="786"/>
      <c r="C519" s="1215" t="s">
        <v>303</v>
      </c>
      <c r="D519" s="1215"/>
      <c r="E519" s="1215"/>
      <c r="F519" s="1215"/>
      <c r="G519" s="1215"/>
      <c r="H519" s="1215"/>
      <c r="I519" s="1215"/>
      <c r="J519" s="1215"/>
      <c r="K519" s="1215"/>
      <c r="L519" s="1216"/>
    </row>
    <row r="520" spans="2:12" ht="12.75">
      <c r="B520" s="786"/>
      <c r="C520" s="776"/>
      <c r="D520" s="776"/>
      <c r="E520" s="776"/>
      <c r="F520" s="776"/>
      <c r="G520" s="776"/>
      <c r="H520" s="776"/>
      <c r="I520" s="776"/>
      <c r="J520" s="776"/>
      <c r="K520" s="776"/>
      <c r="L520" s="784"/>
    </row>
    <row r="521" spans="2:12" ht="12.75">
      <c r="B521" s="787" t="s">
        <v>278</v>
      </c>
      <c r="C521" s="766">
        <f>SUM(D521+H521)</f>
        <v>90057014</v>
      </c>
      <c r="D521" s="766">
        <v>438151</v>
      </c>
      <c r="E521" s="766">
        <v>144810</v>
      </c>
      <c r="F521" s="766">
        <v>215494</v>
      </c>
      <c r="G521" s="766">
        <v>77847</v>
      </c>
      <c r="H521" s="766">
        <v>89618863</v>
      </c>
      <c r="I521" s="766">
        <v>12292165</v>
      </c>
      <c r="J521" s="766">
        <v>27496766</v>
      </c>
      <c r="K521" s="766">
        <v>49829932</v>
      </c>
      <c r="L521" s="766">
        <v>0</v>
      </c>
    </row>
    <row r="522" spans="2:12" ht="12.75">
      <c r="B522" s="787" t="s">
        <v>279</v>
      </c>
      <c r="C522" s="766">
        <f t="shared" ref="C522:C532" si="25">SUM(D522+H522)</f>
        <v>87625873</v>
      </c>
      <c r="D522" s="766">
        <v>376411</v>
      </c>
      <c r="E522" s="766">
        <v>117606</v>
      </c>
      <c r="F522" s="766">
        <v>212849</v>
      </c>
      <c r="G522" s="766">
        <v>45956</v>
      </c>
      <c r="H522" s="766">
        <v>87249462</v>
      </c>
      <c r="I522" s="766">
        <v>12525302</v>
      </c>
      <c r="J522" s="766">
        <v>24475372</v>
      </c>
      <c r="K522" s="766">
        <v>50248788</v>
      </c>
      <c r="L522" s="766">
        <v>0</v>
      </c>
    </row>
    <row r="523" spans="2:12" ht="12.75">
      <c r="B523" s="787" t="s">
        <v>280</v>
      </c>
      <c r="C523" s="766">
        <v>102956905</v>
      </c>
      <c r="D523" s="767">
        <v>484939</v>
      </c>
      <c r="E523" s="767">
        <v>160312</v>
      </c>
      <c r="F523" s="767">
        <v>263733</v>
      </c>
      <c r="G523" s="768">
        <v>60894</v>
      </c>
      <c r="H523" s="766">
        <v>102471966</v>
      </c>
      <c r="I523" s="767">
        <v>14376293</v>
      </c>
      <c r="J523" s="767">
        <v>29217947</v>
      </c>
      <c r="K523" s="767">
        <v>58877726</v>
      </c>
      <c r="L523" s="768">
        <v>0</v>
      </c>
    </row>
    <row r="524" spans="2:12" ht="12.75">
      <c r="B524" s="787" t="s">
        <v>281</v>
      </c>
      <c r="C524" s="766">
        <v>89833124</v>
      </c>
      <c r="D524" s="766">
        <v>369992</v>
      </c>
      <c r="E524" s="769">
        <v>117042</v>
      </c>
      <c r="F524" s="769">
        <v>198243</v>
      </c>
      <c r="G524" s="769">
        <v>54707</v>
      </c>
      <c r="H524" s="766">
        <v>89463132</v>
      </c>
      <c r="I524" s="769">
        <v>12659311</v>
      </c>
      <c r="J524" s="769">
        <v>24713683</v>
      </c>
      <c r="K524" s="769">
        <v>52090138</v>
      </c>
      <c r="L524" s="769">
        <v>0</v>
      </c>
    </row>
    <row r="525" spans="2:12" ht="12.75">
      <c r="B525" s="787" t="s">
        <v>282</v>
      </c>
      <c r="C525" s="766">
        <v>96131249</v>
      </c>
      <c r="D525" s="724">
        <v>388194</v>
      </c>
      <c r="E525" s="724">
        <v>117359</v>
      </c>
      <c r="F525" s="724">
        <v>226856</v>
      </c>
      <c r="G525" s="724">
        <v>43979</v>
      </c>
      <c r="H525" s="724">
        <v>95743055</v>
      </c>
      <c r="I525" s="725">
        <v>13695188</v>
      </c>
      <c r="J525" s="724">
        <v>24193988</v>
      </c>
      <c r="K525" s="724">
        <v>57853879</v>
      </c>
      <c r="L525" s="726">
        <v>0</v>
      </c>
    </row>
    <row r="526" spans="2:12" ht="12.75">
      <c r="B526" s="787" t="s">
        <v>283</v>
      </c>
      <c r="C526" s="766">
        <f t="shared" si="25"/>
        <v>0</v>
      </c>
      <c r="D526" s="766"/>
      <c r="E526" s="769"/>
      <c r="F526" s="769"/>
      <c r="G526" s="769"/>
      <c r="H526" s="766"/>
      <c r="I526" s="769"/>
      <c r="J526" s="769"/>
      <c r="K526" s="769"/>
      <c r="L526" s="769"/>
    </row>
    <row r="527" spans="2:12" ht="12.75">
      <c r="B527" s="787" t="s">
        <v>284</v>
      </c>
      <c r="C527" s="766">
        <f>SUM(D527+H527)</f>
        <v>0</v>
      </c>
      <c r="D527" s="767"/>
      <c r="E527" s="767"/>
      <c r="F527" s="767"/>
      <c r="G527" s="768"/>
      <c r="H527" s="766"/>
      <c r="I527" s="767"/>
      <c r="J527" s="767"/>
      <c r="K527" s="767"/>
      <c r="L527" s="768"/>
    </row>
    <row r="528" spans="2:12" ht="12.75">
      <c r="B528" s="787" t="s">
        <v>285</v>
      </c>
      <c r="C528" s="766">
        <f t="shared" si="25"/>
        <v>0</v>
      </c>
      <c r="D528" s="767"/>
      <c r="E528" s="767"/>
      <c r="F528" s="767"/>
      <c r="G528" s="768"/>
      <c r="H528" s="766"/>
      <c r="I528" s="767"/>
      <c r="J528" s="767"/>
      <c r="K528" s="767"/>
      <c r="L528" s="768"/>
    </row>
    <row r="529" spans="2:12" ht="12.75">
      <c r="B529" s="787" t="s">
        <v>286</v>
      </c>
      <c r="C529" s="766">
        <f t="shared" si="25"/>
        <v>0</v>
      </c>
      <c r="D529" s="766"/>
      <c r="E529" s="769"/>
      <c r="F529" s="769"/>
      <c r="G529" s="769"/>
      <c r="H529" s="766"/>
      <c r="I529" s="769"/>
      <c r="J529" s="769"/>
      <c r="K529" s="769"/>
      <c r="L529" s="769"/>
    </row>
    <row r="530" spans="2:12" ht="12.75">
      <c r="B530" s="787" t="s">
        <v>287</v>
      </c>
      <c r="C530" s="766">
        <f t="shared" si="25"/>
        <v>0</v>
      </c>
      <c r="D530" s="767"/>
      <c r="E530" s="767"/>
      <c r="F530" s="767"/>
      <c r="G530" s="767"/>
      <c r="H530" s="769"/>
      <c r="I530" s="767"/>
      <c r="J530" s="767"/>
      <c r="K530" s="767"/>
      <c r="L530" s="768"/>
    </row>
    <row r="531" spans="2:12" ht="12.75">
      <c r="B531" s="787" t="s">
        <v>288</v>
      </c>
      <c r="C531" s="766">
        <f t="shared" si="25"/>
        <v>0</v>
      </c>
      <c r="D531" s="767"/>
      <c r="E531" s="767"/>
      <c r="F531" s="767"/>
      <c r="G531" s="768"/>
      <c r="H531" s="777"/>
      <c r="I531" s="767"/>
      <c r="J531" s="767"/>
      <c r="K531" s="767"/>
      <c r="L531" s="768"/>
    </row>
    <row r="532" spans="2:12" ht="12.75">
      <c r="B532" s="787" t="s">
        <v>289</v>
      </c>
      <c r="C532" s="766">
        <f t="shared" si="25"/>
        <v>0</v>
      </c>
      <c r="D532" s="767"/>
      <c r="E532" s="767"/>
      <c r="F532" s="767"/>
      <c r="G532" s="768"/>
      <c r="H532" s="777"/>
      <c r="I532" s="767"/>
      <c r="J532" s="767"/>
      <c r="K532" s="767"/>
      <c r="L532" s="768"/>
    </row>
    <row r="533" spans="2:12" ht="12.75">
      <c r="B533" s="787"/>
      <c r="C533" s="778"/>
      <c r="D533" s="779"/>
      <c r="E533" s="780"/>
      <c r="F533" s="780"/>
      <c r="G533" s="780"/>
      <c r="H533" s="779"/>
      <c r="I533" s="780"/>
      <c r="J533" s="780"/>
      <c r="K533" s="780"/>
      <c r="L533" s="780"/>
    </row>
    <row r="534" spans="2:12" ht="12.75">
      <c r="B534" s="788">
        <v>2018</v>
      </c>
      <c r="C534" s="781">
        <f t="shared" ref="C534:K534" si="26">SUM(C521:C532)</f>
        <v>466604165</v>
      </c>
      <c r="D534" s="781">
        <f t="shared" si="26"/>
        <v>2057687</v>
      </c>
      <c r="E534" s="781">
        <f t="shared" si="26"/>
        <v>657129</v>
      </c>
      <c r="F534" s="781">
        <f t="shared" si="26"/>
        <v>1117175</v>
      </c>
      <c r="G534" s="781">
        <f t="shared" si="26"/>
        <v>283383</v>
      </c>
      <c r="H534" s="781">
        <f t="shared" si="26"/>
        <v>464546478</v>
      </c>
      <c r="I534" s="781">
        <f t="shared" si="26"/>
        <v>65548259</v>
      </c>
      <c r="J534" s="781">
        <f t="shared" si="26"/>
        <v>130097756</v>
      </c>
      <c r="K534" s="781">
        <f t="shared" si="26"/>
        <v>268900463</v>
      </c>
      <c r="L534" s="781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304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278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279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280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281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282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283</v>
      </c>
      <c r="C543" s="591" t="e">
        <f t="shared" ref="C543:K543" si="33">C526/C487</f>
        <v>#DIV/0!</v>
      </c>
      <c r="D543" s="591" t="e">
        <f t="shared" si="33"/>
        <v>#DIV/0!</v>
      </c>
      <c r="E543" s="591" t="e">
        <f t="shared" si="33"/>
        <v>#DIV/0!</v>
      </c>
      <c r="F543" s="591" t="e">
        <f t="shared" si="33"/>
        <v>#DIV/0!</v>
      </c>
      <c r="G543" s="591" t="e">
        <f t="shared" si="33"/>
        <v>#DIV/0!</v>
      </c>
      <c r="H543" s="591" t="e">
        <f t="shared" si="33"/>
        <v>#DIV/0!</v>
      </c>
      <c r="I543" s="591" t="e">
        <f t="shared" si="33"/>
        <v>#DIV/0!</v>
      </c>
      <c r="J543" s="591" t="e">
        <f t="shared" si="33"/>
        <v>#DIV/0!</v>
      </c>
      <c r="K543" s="591" t="e">
        <f t="shared" si="33"/>
        <v>#DIV/0!</v>
      </c>
      <c r="L543" s="569"/>
    </row>
    <row r="544" spans="2:12" ht="15.75">
      <c r="B544" s="561" t="s">
        <v>284</v>
      </c>
      <c r="C544" s="591" t="e">
        <f t="shared" ref="C544:K544" si="34">C527/C488</f>
        <v>#DIV/0!</v>
      </c>
      <c r="D544" s="591" t="e">
        <f t="shared" si="34"/>
        <v>#DIV/0!</v>
      </c>
      <c r="E544" s="591" t="e">
        <f t="shared" si="34"/>
        <v>#DIV/0!</v>
      </c>
      <c r="F544" s="591" t="e">
        <f t="shared" si="34"/>
        <v>#DIV/0!</v>
      </c>
      <c r="G544" s="591" t="e">
        <f t="shared" si="34"/>
        <v>#DIV/0!</v>
      </c>
      <c r="H544" s="591" t="e">
        <f t="shared" si="34"/>
        <v>#DIV/0!</v>
      </c>
      <c r="I544" s="591" t="e">
        <f t="shared" si="34"/>
        <v>#DIV/0!</v>
      </c>
      <c r="J544" s="591" t="e">
        <f t="shared" si="34"/>
        <v>#DIV/0!</v>
      </c>
      <c r="K544" s="591" t="e">
        <f t="shared" si="34"/>
        <v>#DIV/0!</v>
      </c>
      <c r="L544" s="569"/>
    </row>
    <row r="545" spans="2:12" ht="15.75">
      <c r="B545" s="561" t="s">
        <v>285</v>
      </c>
      <c r="C545" s="591" t="e">
        <f t="shared" ref="C545:K545" si="35">C528/C489</f>
        <v>#DIV/0!</v>
      </c>
      <c r="D545" s="591" t="e">
        <f t="shared" si="35"/>
        <v>#DIV/0!</v>
      </c>
      <c r="E545" s="591" t="e">
        <f t="shared" si="35"/>
        <v>#DIV/0!</v>
      </c>
      <c r="F545" s="591" t="e">
        <f t="shared" si="35"/>
        <v>#DIV/0!</v>
      </c>
      <c r="G545" s="591" t="e">
        <f t="shared" si="35"/>
        <v>#DIV/0!</v>
      </c>
      <c r="H545" s="591" t="e">
        <f t="shared" si="35"/>
        <v>#DIV/0!</v>
      </c>
      <c r="I545" s="591" t="e">
        <f t="shared" si="35"/>
        <v>#DIV/0!</v>
      </c>
      <c r="J545" s="591" t="e">
        <f t="shared" si="35"/>
        <v>#DIV/0!</v>
      </c>
      <c r="K545" s="591" t="e">
        <f t="shared" si="35"/>
        <v>#DIV/0!</v>
      </c>
      <c r="L545" s="569"/>
    </row>
    <row r="546" spans="2:12" ht="15.75">
      <c r="B546" s="561" t="s">
        <v>286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287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288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289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25" zoomScale="75" workbookViewId="0">
      <selection activeCell="M470" sqref="M470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92" t="s">
        <v>377</v>
      </c>
      <c r="B2" s="1292"/>
      <c r="C2" s="1292"/>
      <c r="D2" s="1292"/>
      <c r="E2" s="1292"/>
      <c r="F2" s="1292"/>
      <c r="G2" s="1292"/>
      <c r="H2" s="1292"/>
      <c r="I2" s="1292"/>
      <c r="J2" s="1292"/>
      <c r="K2" s="1292"/>
      <c r="L2" s="1292"/>
      <c r="M2" s="1292"/>
    </row>
    <row r="3" spans="1:29" ht="12.75" hidden="1" customHeight="1">
      <c r="A3" s="1292"/>
      <c r="B3" s="1292"/>
      <c r="C3" s="1292"/>
      <c r="D3" s="1292"/>
      <c r="E3" s="1292"/>
      <c r="F3" s="1292"/>
      <c r="G3" s="1292"/>
      <c r="H3" s="1292"/>
      <c r="I3" s="1292"/>
      <c r="J3" s="1292"/>
      <c r="K3" s="1292"/>
      <c r="L3" s="1292"/>
      <c r="M3" s="1292"/>
    </row>
    <row r="4" spans="1:29" ht="12.75" hidden="1" customHeight="1">
      <c r="A4" s="1292"/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</row>
    <row r="5" spans="1:29" ht="20.25">
      <c r="A5" s="160" t="s">
        <v>221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222</v>
      </c>
      <c r="M7" s="163"/>
      <c r="N7" s="163"/>
      <c r="O7" s="163"/>
      <c r="P7" s="162">
        <v>2003</v>
      </c>
      <c r="Q7" s="1291" t="s">
        <v>223</v>
      </c>
      <c r="R7" s="1291"/>
      <c r="S7" s="1291"/>
      <c r="T7" s="165"/>
      <c r="U7" s="162">
        <v>2003</v>
      </c>
      <c r="V7" s="1291" t="s">
        <v>224</v>
      </c>
      <c r="W7" s="1293"/>
      <c r="X7" s="165"/>
      <c r="Y7" s="163"/>
      <c r="Z7" s="162" t="s">
        <v>225</v>
      </c>
      <c r="AB7" s="166"/>
      <c r="AC7" s="166"/>
    </row>
    <row r="8" spans="1:29" ht="15.75" thickBot="1">
      <c r="A8" s="167"/>
      <c r="B8" s="168" t="s">
        <v>226</v>
      </c>
      <c r="C8" s="168" t="s">
        <v>227</v>
      </c>
      <c r="D8" s="168" t="s">
        <v>228</v>
      </c>
      <c r="E8" s="168" t="s">
        <v>229</v>
      </c>
      <c r="F8" s="168" t="s">
        <v>230</v>
      </c>
      <c r="G8" s="168" t="s">
        <v>231</v>
      </c>
      <c r="H8" s="168" t="s">
        <v>232</v>
      </c>
      <c r="I8" s="168" t="s">
        <v>233</v>
      </c>
      <c r="J8" s="168" t="s">
        <v>234</v>
      </c>
      <c r="K8" s="168" t="s">
        <v>235</v>
      </c>
      <c r="L8" s="168" t="s">
        <v>236</v>
      </c>
      <c r="M8" s="169" t="s">
        <v>237</v>
      </c>
      <c r="N8" s="163"/>
      <c r="O8" s="167"/>
      <c r="P8" s="168" t="s">
        <v>238</v>
      </c>
      <c r="Q8" s="168" t="s">
        <v>239</v>
      </c>
      <c r="R8" s="168" t="s">
        <v>240</v>
      </c>
      <c r="S8" s="169" t="s">
        <v>241</v>
      </c>
      <c r="T8" s="163"/>
      <c r="U8" s="167"/>
      <c r="V8" s="168" t="s">
        <v>242</v>
      </c>
      <c r="W8" s="169" t="s">
        <v>243</v>
      </c>
      <c r="X8" s="163"/>
      <c r="Y8" s="167"/>
      <c r="Z8" s="170" t="s">
        <v>244</v>
      </c>
      <c r="AB8" s="166"/>
      <c r="AC8" s="166"/>
    </row>
    <row r="9" spans="1:29" ht="15.75" thickBot="1">
      <c r="A9" s="171" t="s">
        <v>245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245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245</v>
      </c>
      <c r="V9" s="172">
        <v>5298.6</v>
      </c>
      <c r="W9" s="174">
        <v>5104.3999999999996</v>
      </c>
      <c r="X9" s="163"/>
      <c r="Y9" s="171" t="s">
        <v>245</v>
      </c>
      <c r="Z9" s="175">
        <v>5204.4530000000004</v>
      </c>
      <c r="AB9" s="166"/>
      <c r="AC9" s="166"/>
    </row>
    <row r="10" spans="1:29" ht="15">
      <c r="A10" s="176" t="s">
        <v>246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246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246</v>
      </c>
      <c r="V10" s="177">
        <v>6381.2060000000001</v>
      </c>
      <c r="W10" s="178">
        <v>6165.3609999999999</v>
      </c>
      <c r="X10" s="163"/>
      <c r="Y10" s="176" t="s">
        <v>246</v>
      </c>
      <c r="Z10" s="179">
        <v>6283.1679999999997</v>
      </c>
      <c r="AB10" s="166"/>
      <c r="AC10" s="166"/>
    </row>
    <row r="11" spans="1:29" ht="15">
      <c r="A11" s="176" t="s">
        <v>247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247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247</v>
      </c>
      <c r="V11" s="177">
        <v>6075.4960000000001</v>
      </c>
      <c r="W11" s="178">
        <v>6143.8389999999999</v>
      </c>
      <c r="X11" s="163"/>
      <c r="Y11" s="176" t="s">
        <v>247</v>
      </c>
      <c r="Z11" s="180">
        <v>6119.2340000000004</v>
      </c>
      <c r="AB11" s="166"/>
      <c r="AC11" s="166"/>
    </row>
    <row r="12" spans="1:29" ht="15">
      <c r="A12" s="176" t="s">
        <v>248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248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248</v>
      </c>
      <c r="V12" s="177">
        <v>6223.5659999999998</v>
      </c>
      <c r="W12" s="178">
        <v>5835.3829999999998</v>
      </c>
      <c r="X12" s="163"/>
      <c r="Y12" s="176" t="s">
        <v>248</v>
      </c>
      <c r="Z12" s="180">
        <v>5993.1120000000001</v>
      </c>
      <c r="AB12" s="166"/>
      <c r="AC12" s="166"/>
    </row>
    <row r="13" spans="1:29" ht="15">
      <c r="A13" s="176" t="s">
        <v>99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99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99</v>
      </c>
      <c r="V13" s="177">
        <v>3413.306</v>
      </c>
      <c r="W13" s="178">
        <v>3773.232</v>
      </c>
      <c r="X13" s="163"/>
      <c r="Y13" s="176" t="s">
        <v>99</v>
      </c>
      <c r="Z13" s="180">
        <v>3603.2739999999999</v>
      </c>
      <c r="AB13" s="166"/>
      <c r="AC13" s="166"/>
    </row>
    <row r="14" spans="1:29" ht="15.75" thickBot="1">
      <c r="A14" s="171" t="s">
        <v>249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249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249</v>
      </c>
      <c r="V14" s="172">
        <v>6025.3019999999997</v>
      </c>
      <c r="W14" s="174">
        <v>5704.72</v>
      </c>
      <c r="X14" s="163"/>
      <c r="Y14" s="171" t="s">
        <v>249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222</v>
      </c>
      <c r="M16" s="163"/>
      <c r="N16" s="163"/>
      <c r="O16" s="162">
        <v>2004</v>
      </c>
      <c r="P16" s="1291" t="s">
        <v>223</v>
      </c>
      <c r="Q16" s="1291"/>
      <c r="R16" s="1291"/>
      <c r="S16" s="1291"/>
      <c r="T16" s="163"/>
      <c r="U16" s="162">
        <v>2004</v>
      </c>
      <c r="V16" s="1291" t="s">
        <v>224</v>
      </c>
      <c r="W16" s="1291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226</v>
      </c>
      <c r="C17" s="168" t="s">
        <v>227</v>
      </c>
      <c r="D17" s="168" t="s">
        <v>228</v>
      </c>
      <c r="E17" s="168" t="s">
        <v>229</v>
      </c>
      <c r="F17" s="168" t="s">
        <v>230</v>
      </c>
      <c r="G17" s="168" t="s">
        <v>231</v>
      </c>
      <c r="H17" s="168" t="s">
        <v>232</v>
      </c>
      <c r="I17" s="168" t="s">
        <v>233</v>
      </c>
      <c r="J17" s="168" t="s">
        <v>234</v>
      </c>
      <c r="K17" s="168" t="s">
        <v>235</v>
      </c>
      <c r="L17" s="168" t="s">
        <v>236</v>
      </c>
      <c r="M17" s="169" t="s">
        <v>237</v>
      </c>
      <c r="N17" s="163"/>
      <c r="O17" s="167"/>
      <c r="P17" s="168" t="s">
        <v>238</v>
      </c>
      <c r="Q17" s="168" t="s">
        <v>239</v>
      </c>
      <c r="R17" s="168" t="s">
        <v>240</v>
      </c>
      <c r="S17" s="169" t="s">
        <v>241</v>
      </c>
      <c r="T17" s="163"/>
      <c r="U17" s="167"/>
      <c r="V17" s="168" t="s">
        <v>242</v>
      </c>
      <c r="W17" s="169" t="s">
        <v>243</v>
      </c>
      <c r="X17" s="163"/>
      <c r="Y17" s="167"/>
      <c r="Z17" s="170" t="s">
        <v>244</v>
      </c>
      <c r="AB17" s="166"/>
      <c r="AC17" s="166"/>
    </row>
    <row r="18" spans="1:37" ht="15.75" thickBot="1">
      <c r="A18" s="182" t="s">
        <v>245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245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245</v>
      </c>
      <c r="V18" s="172">
        <v>6394.6</v>
      </c>
      <c r="W18" s="174">
        <v>7499.9</v>
      </c>
      <c r="X18" s="163"/>
      <c r="Y18" s="171" t="s">
        <v>245</v>
      </c>
      <c r="Z18" s="175">
        <v>7081.6170000000002</v>
      </c>
      <c r="AB18" s="166"/>
      <c r="AC18" s="166"/>
    </row>
    <row r="19" spans="1:37" ht="15">
      <c r="A19" s="176" t="s">
        <v>246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246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246</v>
      </c>
      <c r="V19" s="177">
        <v>7136.482</v>
      </c>
      <c r="W19" s="178">
        <v>8345.0130000000008</v>
      </c>
      <c r="X19" s="163"/>
      <c r="Y19" s="176" t="s">
        <v>246</v>
      </c>
      <c r="Z19" s="179">
        <v>7881.8980000000001</v>
      </c>
      <c r="AB19" s="166"/>
      <c r="AC19" s="166"/>
    </row>
    <row r="20" spans="1:37" ht="15">
      <c r="A20" s="176" t="s">
        <v>247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247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247</v>
      </c>
      <c r="V20" s="177">
        <v>7199.1760000000004</v>
      </c>
      <c r="W20" s="178">
        <v>8307.7579999999998</v>
      </c>
      <c r="X20" s="163"/>
      <c r="Y20" s="176" t="s">
        <v>247</v>
      </c>
      <c r="Z20" s="180">
        <v>8058.64</v>
      </c>
      <c r="AB20" s="166"/>
      <c r="AC20" s="166"/>
    </row>
    <row r="21" spans="1:37" ht="15">
      <c r="A21" s="176" t="s">
        <v>248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248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248</v>
      </c>
      <c r="V21" s="177">
        <v>7403.2150000000001</v>
      </c>
      <c r="W21" s="178">
        <v>7186.5919999999996</v>
      </c>
      <c r="X21" s="163"/>
      <c r="Y21" s="176" t="s">
        <v>248</v>
      </c>
      <c r="Z21" s="180">
        <v>7199.8770000000004</v>
      </c>
      <c r="AB21" s="166"/>
      <c r="AC21" s="166"/>
    </row>
    <row r="22" spans="1:37" ht="15">
      <c r="A22" s="176" t="s">
        <v>99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99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99</v>
      </c>
      <c r="V22" s="177">
        <v>5595.8459999999995</v>
      </c>
      <c r="W22" s="178">
        <v>6771.0429999999997</v>
      </c>
      <c r="X22" s="163"/>
      <c r="Y22" s="176" t="s">
        <v>99</v>
      </c>
      <c r="Z22" s="180">
        <v>6379.8519999999999</v>
      </c>
      <c r="AB22" s="166"/>
      <c r="AC22" s="166"/>
    </row>
    <row r="23" spans="1:37" ht="15.75" thickBot="1">
      <c r="A23" s="171" t="s">
        <v>249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249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249</v>
      </c>
      <c r="V23" s="172">
        <v>6292.33</v>
      </c>
      <c r="W23" s="174">
        <v>7297.3760000000002</v>
      </c>
      <c r="X23" s="163"/>
      <c r="Y23" s="171" t="s">
        <v>249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222</v>
      </c>
      <c r="M25" s="163"/>
      <c r="N25" s="163"/>
      <c r="O25" s="162">
        <v>2005</v>
      </c>
      <c r="P25" s="1291" t="s">
        <v>223</v>
      </c>
      <c r="Q25" s="1291"/>
      <c r="R25" s="1291"/>
      <c r="S25" s="1291"/>
      <c r="T25" s="163"/>
      <c r="U25" s="162">
        <v>2005</v>
      </c>
      <c r="V25" s="1291" t="s">
        <v>224</v>
      </c>
      <c r="W25" s="1291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226</v>
      </c>
      <c r="C26" s="168" t="s">
        <v>227</v>
      </c>
      <c r="D26" s="168" t="s">
        <v>228</v>
      </c>
      <c r="E26" s="168" t="s">
        <v>229</v>
      </c>
      <c r="F26" s="168" t="s">
        <v>230</v>
      </c>
      <c r="G26" s="168" t="s">
        <v>231</v>
      </c>
      <c r="H26" s="168" t="s">
        <v>232</v>
      </c>
      <c r="I26" s="168" t="s">
        <v>233</v>
      </c>
      <c r="J26" s="168" t="s">
        <v>234</v>
      </c>
      <c r="K26" s="168" t="s">
        <v>235</v>
      </c>
      <c r="L26" s="168" t="s">
        <v>236</v>
      </c>
      <c r="M26" s="169" t="s">
        <v>237</v>
      </c>
      <c r="N26" s="163"/>
      <c r="O26" s="167"/>
      <c r="P26" s="168" t="s">
        <v>238</v>
      </c>
      <c r="Q26" s="168" t="s">
        <v>239</v>
      </c>
      <c r="R26" s="168" t="s">
        <v>240</v>
      </c>
      <c r="S26" s="169" t="s">
        <v>241</v>
      </c>
      <c r="T26" s="163"/>
      <c r="U26" s="167"/>
      <c r="V26" s="168" t="s">
        <v>242</v>
      </c>
      <c r="W26" s="169" t="s">
        <v>243</v>
      </c>
      <c r="X26" s="163"/>
      <c r="Y26" s="167"/>
      <c r="Z26" s="170" t="s">
        <v>244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245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245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245</v>
      </c>
      <c r="V27" s="172">
        <v>8203.7999999999993</v>
      </c>
      <c r="W27" s="174">
        <v>8056.2</v>
      </c>
      <c r="X27" s="163"/>
      <c r="Y27" s="171" t="s">
        <v>245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246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246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246</v>
      </c>
      <c r="V28" s="177">
        <v>8960.4989999999998</v>
      </c>
      <c r="W28" s="178">
        <v>8903.625</v>
      </c>
      <c r="X28" s="163"/>
      <c r="Y28" s="176" t="s">
        <v>246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247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247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247</v>
      </c>
      <c r="V29" s="177">
        <v>8833.0990000000002</v>
      </c>
      <c r="W29" s="178">
        <v>8795.5149999999994</v>
      </c>
      <c r="X29" s="163"/>
      <c r="Y29" s="176" t="s">
        <v>247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248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248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248</v>
      </c>
      <c r="V30" s="177">
        <v>6564.4780000000001</v>
      </c>
      <c r="W30" s="178">
        <v>7632.3490000000002</v>
      </c>
      <c r="X30" s="163"/>
      <c r="Y30" s="176" t="s">
        <v>248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99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99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99</v>
      </c>
      <c r="V31" s="177">
        <v>7472.567</v>
      </c>
      <c r="W31" s="178">
        <v>7092.7120000000004</v>
      </c>
      <c r="X31" s="163"/>
      <c r="Y31" s="176" t="s">
        <v>99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249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249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249</v>
      </c>
      <c r="V32" s="172">
        <v>7816.9279999999999</v>
      </c>
      <c r="W32" s="174">
        <v>7704.9870000000001</v>
      </c>
      <c r="X32" s="163"/>
      <c r="Y32" s="171" t="s">
        <v>249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222</v>
      </c>
      <c r="M34" s="163"/>
      <c r="N34" s="163"/>
      <c r="O34" s="162">
        <v>2006</v>
      </c>
      <c r="P34" s="1291" t="s">
        <v>223</v>
      </c>
      <c r="Q34" s="1291"/>
      <c r="R34" s="1291"/>
      <c r="S34" s="1291"/>
      <c r="T34" s="163"/>
      <c r="U34" s="162">
        <v>2006</v>
      </c>
      <c r="V34" s="1291" t="s">
        <v>224</v>
      </c>
      <c r="W34" s="1291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226</v>
      </c>
      <c r="C35" s="168" t="s">
        <v>227</v>
      </c>
      <c r="D35" s="168" t="s">
        <v>228</v>
      </c>
      <c r="E35" s="168" t="s">
        <v>229</v>
      </c>
      <c r="F35" s="168" t="s">
        <v>230</v>
      </c>
      <c r="G35" s="168" t="s">
        <v>231</v>
      </c>
      <c r="H35" s="168" t="s">
        <v>232</v>
      </c>
      <c r="I35" s="168" t="s">
        <v>233</v>
      </c>
      <c r="J35" s="168" t="s">
        <v>234</v>
      </c>
      <c r="K35" s="168" t="s">
        <v>235</v>
      </c>
      <c r="L35" s="168" t="s">
        <v>236</v>
      </c>
      <c r="M35" s="169" t="s">
        <v>237</v>
      </c>
      <c r="N35" s="163"/>
      <c r="O35" s="167"/>
      <c r="P35" s="168" t="s">
        <v>238</v>
      </c>
      <c r="Q35" s="168" t="s">
        <v>239</v>
      </c>
      <c r="R35" s="168" t="s">
        <v>240</v>
      </c>
      <c r="S35" s="169" t="s">
        <v>241</v>
      </c>
      <c r="T35" s="163"/>
      <c r="U35" s="167"/>
      <c r="V35" s="168" t="s">
        <v>242</v>
      </c>
      <c r="W35" s="169" t="s">
        <v>243</v>
      </c>
      <c r="X35" s="163"/>
      <c r="Y35" s="167"/>
      <c r="Z35" s="170" t="s">
        <v>244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245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245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245</v>
      </c>
      <c r="V36" s="172">
        <v>8369.7999999999993</v>
      </c>
      <c r="W36" s="174">
        <v>8256.9</v>
      </c>
      <c r="X36" s="163"/>
      <c r="Y36" s="171" t="s">
        <v>245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246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246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246</v>
      </c>
      <c r="V37" s="177">
        <v>9445.6299999999992</v>
      </c>
      <c r="W37" s="178">
        <v>9277.3549999999996</v>
      </c>
      <c r="X37" s="163"/>
      <c r="Y37" s="176" t="s">
        <v>246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247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247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247</v>
      </c>
      <c r="V38" s="177">
        <v>9368.2420000000002</v>
      </c>
      <c r="W38" s="178">
        <v>9341.1450000000004</v>
      </c>
      <c r="X38" s="163"/>
      <c r="Y38" s="176" t="s">
        <v>247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248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248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248</v>
      </c>
      <c r="V39" s="177">
        <v>7110.4449999999997</v>
      </c>
      <c r="W39" s="178">
        <v>7554.1469999999999</v>
      </c>
      <c r="X39" s="163"/>
      <c r="Y39" s="176" t="s">
        <v>248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99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99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99</v>
      </c>
      <c r="V40" s="177">
        <v>7257.67</v>
      </c>
      <c r="W40" s="178">
        <v>7121.8339999999998</v>
      </c>
      <c r="X40" s="163"/>
      <c r="Y40" s="176" t="s">
        <v>99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249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249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249</v>
      </c>
      <c r="V41" s="172">
        <v>7958.9030000000002</v>
      </c>
      <c r="W41" s="174">
        <v>7918.7650000000003</v>
      </c>
      <c r="X41" s="163"/>
      <c r="Y41" s="171" t="s">
        <v>249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222</v>
      </c>
      <c r="M43" s="163"/>
      <c r="N43" s="163"/>
      <c r="O43" s="162">
        <v>2007</v>
      </c>
      <c r="P43" s="1291" t="s">
        <v>223</v>
      </c>
      <c r="Q43" s="1291"/>
      <c r="R43" s="1291"/>
      <c r="S43" s="1291"/>
      <c r="T43" s="163"/>
      <c r="U43" s="162">
        <v>2007</v>
      </c>
      <c r="V43" s="1291" t="s">
        <v>224</v>
      </c>
      <c r="W43" s="1291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226</v>
      </c>
      <c r="C44" s="168" t="s">
        <v>227</v>
      </c>
      <c r="D44" s="168" t="s">
        <v>228</v>
      </c>
      <c r="E44" s="168" t="s">
        <v>229</v>
      </c>
      <c r="F44" s="168" t="s">
        <v>230</v>
      </c>
      <c r="G44" s="168" t="s">
        <v>231</v>
      </c>
      <c r="H44" s="168" t="s">
        <v>232</v>
      </c>
      <c r="I44" s="168" t="s">
        <v>233</v>
      </c>
      <c r="J44" s="168" t="s">
        <v>234</v>
      </c>
      <c r="K44" s="168" t="s">
        <v>235</v>
      </c>
      <c r="L44" s="168" t="s">
        <v>236</v>
      </c>
      <c r="M44" s="169" t="s">
        <v>237</v>
      </c>
      <c r="N44" s="163"/>
      <c r="O44" s="167"/>
      <c r="P44" s="168" t="s">
        <v>238</v>
      </c>
      <c r="Q44" s="168" t="s">
        <v>239</v>
      </c>
      <c r="R44" s="168" t="s">
        <v>240</v>
      </c>
      <c r="S44" s="169" t="s">
        <v>241</v>
      </c>
      <c r="T44" s="163"/>
      <c r="U44" s="167"/>
      <c r="V44" s="168" t="s">
        <v>242</v>
      </c>
      <c r="W44" s="169" t="s">
        <v>243</v>
      </c>
      <c r="X44" s="163"/>
      <c r="Y44" s="167"/>
      <c r="Z44" s="170" t="s">
        <v>244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245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245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245</v>
      </c>
      <c r="V45" s="172">
        <v>8203.5300000000007</v>
      </c>
      <c r="W45" s="174">
        <v>7910.0129999999999</v>
      </c>
      <c r="X45" s="163"/>
      <c r="Y45" s="171" t="s">
        <v>245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246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246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246</v>
      </c>
      <c r="V46" s="177">
        <v>9086.6129999999994</v>
      </c>
      <c r="W46" s="178">
        <v>8680.4789999999994</v>
      </c>
      <c r="X46" s="163"/>
      <c r="Y46" s="176" t="s">
        <v>246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247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247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247</v>
      </c>
      <c r="V47" s="177">
        <v>9027.6849999999995</v>
      </c>
      <c r="W47" s="178">
        <v>8705.9120000000003</v>
      </c>
      <c r="X47" s="163"/>
      <c r="Y47" s="176" t="s">
        <v>247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248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248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248</v>
      </c>
      <c r="V48" s="177">
        <v>7567.1090000000004</v>
      </c>
      <c r="W48" s="178">
        <v>7427.6570000000002</v>
      </c>
      <c r="X48" s="163"/>
      <c r="Y48" s="176" t="s">
        <v>248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99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99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99</v>
      </c>
      <c r="V49" s="177">
        <v>7169.8860000000004</v>
      </c>
      <c r="W49" s="178">
        <v>7052.7560000000003</v>
      </c>
      <c r="X49" s="163"/>
      <c r="Y49" s="176" t="s">
        <v>99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249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249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249</v>
      </c>
      <c r="V50" s="172">
        <v>7811.8819999999996</v>
      </c>
      <c r="W50" s="174">
        <v>7717.9570000000003</v>
      </c>
      <c r="X50" s="163"/>
      <c r="Y50" s="171" t="s">
        <v>249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222</v>
      </c>
      <c r="M52" s="163"/>
      <c r="N52" s="197"/>
      <c r="O52" s="162">
        <v>2008</v>
      </c>
      <c r="P52" s="1291" t="s">
        <v>223</v>
      </c>
      <c r="Q52" s="1291"/>
      <c r="R52" s="1291"/>
      <c r="S52" s="1291"/>
      <c r="T52" s="163"/>
      <c r="U52" s="162">
        <v>2008</v>
      </c>
      <c r="V52" s="1291" t="s">
        <v>224</v>
      </c>
      <c r="W52" s="1291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226</v>
      </c>
      <c r="C53" s="168" t="s">
        <v>227</v>
      </c>
      <c r="D53" s="168" t="s">
        <v>228</v>
      </c>
      <c r="E53" s="168" t="s">
        <v>229</v>
      </c>
      <c r="F53" s="168" t="s">
        <v>230</v>
      </c>
      <c r="G53" s="168" t="s">
        <v>231</v>
      </c>
      <c r="H53" s="168" t="s">
        <v>232</v>
      </c>
      <c r="I53" s="168" t="s">
        <v>233</v>
      </c>
      <c r="J53" s="168" t="s">
        <v>234</v>
      </c>
      <c r="K53" s="168" t="s">
        <v>235</v>
      </c>
      <c r="L53" s="168" t="s">
        <v>236</v>
      </c>
      <c r="M53" s="169" t="s">
        <v>237</v>
      </c>
      <c r="N53" s="197"/>
      <c r="O53" s="167"/>
      <c r="P53" s="168" t="s">
        <v>238</v>
      </c>
      <c r="Q53" s="168" t="s">
        <v>239</v>
      </c>
      <c r="R53" s="168" t="s">
        <v>240</v>
      </c>
      <c r="S53" s="169" t="s">
        <v>241</v>
      </c>
      <c r="T53" s="163"/>
      <c r="U53" s="167"/>
      <c r="V53" s="168" t="s">
        <v>242</v>
      </c>
      <c r="W53" s="169" t="s">
        <v>243</v>
      </c>
      <c r="X53" s="163"/>
      <c r="Y53" s="167"/>
      <c r="Z53" s="170" t="s">
        <v>244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245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245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245</v>
      </c>
      <c r="V54" s="172">
        <v>8250.0499999999993</v>
      </c>
      <c r="W54" s="174">
        <v>8212.5</v>
      </c>
      <c r="X54" s="163"/>
      <c r="Y54" s="171" t="s">
        <v>245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246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246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246</v>
      </c>
      <c r="V55" s="177">
        <v>8921.6650000000009</v>
      </c>
      <c r="W55" s="178">
        <v>9035.5820000000003</v>
      </c>
      <c r="X55" s="163"/>
      <c r="Y55" s="176" t="s">
        <v>246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247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247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247</v>
      </c>
      <c r="V56" s="177">
        <v>8893.0709999999999</v>
      </c>
      <c r="W56" s="178">
        <v>9091.5149999999994</v>
      </c>
      <c r="X56" s="163"/>
      <c r="Y56" s="176" t="s">
        <v>247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248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248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248</v>
      </c>
      <c r="V57" s="177">
        <v>7486.4110000000001</v>
      </c>
      <c r="W57" s="178">
        <v>7866.26</v>
      </c>
      <c r="X57" s="163"/>
      <c r="Y57" s="176" t="s">
        <v>248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99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99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99</v>
      </c>
      <c r="V58" s="177">
        <v>7305.5460000000003</v>
      </c>
      <c r="W58" s="178">
        <v>7231.9449999999997</v>
      </c>
      <c r="X58" s="163"/>
      <c r="Y58" s="176" t="s">
        <v>99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249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249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249</v>
      </c>
      <c r="V59" s="172">
        <v>7963.2809999999999</v>
      </c>
      <c r="W59" s="174">
        <v>7935.1210000000001</v>
      </c>
      <c r="X59" s="163"/>
      <c r="Y59" s="171" t="s">
        <v>249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222</v>
      </c>
      <c r="M61" s="163"/>
      <c r="N61" s="197"/>
      <c r="O61" s="162">
        <v>2009</v>
      </c>
      <c r="P61" s="1291" t="s">
        <v>223</v>
      </c>
      <c r="Q61" s="1291"/>
      <c r="R61" s="1291"/>
      <c r="S61" s="1291"/>
      <c r="T61" s="163"/>
      <c r="U61" s="162">
        <v>2009</v>
      </c>
      <c r="V61" s="1291" t="s">
        <v>224</v>
      </c>
      <c r="W61" s="1291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226</v>
      </c>
      <c r="C62" s="168" t="s">
        <v>227</v>
      </c>
      <c r="D62" s="168" t="s">
        <v>228</v>
      </c>
      <c r="E62" s="168" t="s">
        <v>229</v>
      </c>
      <c r="F62" s="168" t="s">
        <v>230</v>
      </c>
      <c r="G62" s="168" t="s">
        <v>231</v>
      </c>
      <c r="H62" s="168" t="s">
        <v>232</v>
      </c>
      <c r="I62" s="168" t="s">
        <v>233</v>
      </c>
      <c r="J62" s="168" t="s">
        <v>234</v>
      </c>
      <c r="K62" s="168" t="s">
        <v>235</v>
      </c>
      <c r="L62" s="168" t="s">
        <v>236</v>
      </c>
      <c r="M62" s="169" t="s">
        <v>237</v>
      </c>
      <c r="N62" s="197"/>
      <c r="O62" s="167"/>
      <c r="P62" s="168" t="s">
        <v>238</v>
      </c>
      <c r="Q62" s="168" t="s">
        <v>239</v>
      </c>
      <c r="R62" s="168" t="s">
        <v>240</v>
      </c>
      <c r="S62" s="169" t="s">
        <v>241</v>
      </c>
      <c r="T62" s="163"/>
      <c r="U62" s="167"/>
      <c r="V62" s="168" t="s">
        <v>242</v>
      </c>
      <c r="W62" s="169" t="s">
        <v>243</v>
      </c>
      <c r="X62" s="163"/>
      <c r="Y62" s="167"/>
      <c r="Z62" s="170" t="s">
        <v>244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245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245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245</v>
      </c>
      <c r="V63" s="172">
        <v>9483.0300000000007</v>
      </c>
      <c r="W63" s="174">
        <v>9315.18</v>
      </c>
      <c r="X63" s="163"/>
      <c r="Y63" s="171" t="s">
        <v>245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246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246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246</v>
      </c>
      <c r="V64" s="177">
        <v>10331.672</v>
      </c>
      <c r="W64" s="178">
        <v>10504.382</v>
      </c>
      <c r="X64" s="163"/>
      <c r="Y64" s="176" t="s">
        <v>246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247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247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247</v>
      </c>
      <c r="V65" s="177">
        <v>10592.543</v>
      </c>
      <c r="W65" s="178">
        <v>10782.306</v>
      </c>
      <c r="X65" s="163"/>
      <c r="Y65" s="176" t="s">
        <v>247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248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248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248</v>
      </c>
      <c r="V66" s="177">
        <v>8341.134</v>
      </c>
      <c r="W66" s="178">
        <v>8006.2190000000001</v>
      </c>
      <c r="X66" s="163"/>
      <c r="Y66" s="176" t="s">
        <v>248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99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99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99</v>
      </c>
      <c r="V67" s="177">
        <v>8312.0540000000001</v>
      </c>
      <c r="W67" s="178">
        <v>7820.0029999999997</v>
      </c>
      <c r="X67" s="163"/>
      <c r="Y67" s="176" t="s">
        <v>99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249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249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249</v>
      </c>
      <c r="V68" s="172">
        <v>8952.7620000000006</v>
      </c>
      <c r="W68" s="174">
        <v>9090.4519999999993</v>
      </c>
      <c r="X68" s="163"/>
      <c r="Y68" s="171" t="s">
        <v>249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222</v>
      </c>
      <c r="M70" s="163"/>
      <c r="N70" s="197"/>
      <c r="O70" s="162">
        <v>2010</v>
      </c>
      <c r="P70" s="1291" t="s">
        <v>223</v>
      </c>
      <c r="Q70" s="1291"/>
      <c r="R70" s="1291"/>
      <c r="S70" s="1291"/>
      <c r="T70" s="163"/>
      <c r="U70" s="162">
        <v>2010</v>
      </c>
      <c r="V70" s="1291" t="s">
        <v>224</v>
      </c>
      <c r="W70" s="1291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226</v>
      </c>
      <c r="C71" s="203" t="s">
        <v>227</v>
      </c>
      <c r="D71" s="203" t="s">
        <v>228</v>
      </c>
      <c r="E71" s="203" t="s">
        <v>229</v>
      </c>
      <c r="F71" s="203" t="s">
        <v>230</v>
      </c>
      <c r="G71" s="203" t="s">
        <v>231</v>
      </c>
      <c r="H71" s="203" t="s">
        <v>232</v>
      </c>
      <c r="I71" s="203" t="s">
        <v>233</v>
      </c>
      <c r="J71" s="203" t="s">
        <v>234</v>
      </c>
      <c r="K71" s="203" t="s">
        <v>235</v>
      </c>
      <c r="L71" s="203" t="s">
        <v>236</v>
      </c>
      <c r="M71" s="204" t="s">
        <v>237</v>
      </c>
      <c r="N71" s="197"/>
      <c r="O71" s="167"/>
      <c r="P71" s="168" t="s">
        <v>238</v>
      </c>
      <c r="Q71" s="168" t="s">
        <v>239</v>
      </c>
      <c r="R71" s="168" t="s">
        <v>240</v>
      </c>
      <c r="S71" s="169" t="s">
        <v>241</v>
      </c>
      <c r="T71" s="163"/>
      <c r="U71" s="167"/>
      <c r="V71" s="168" t="s">
        <v>242</v>
      </c>
      <c r="W71" s="169" t="s">
        <v>243</v>
      </c>
      <c r="X71" s="163"/>
      <c r="Y71" s="167"/>
      <c r="Z71" s="205" t="s">
        <v>244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245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245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245</v>
      </c>
      <c r="V72" s="172">
        <v>9007.6299999999992</v>
      </c>
      <c r="W72" s="174">
        <v>9136.4240000000009</v>
      </c>
      <c r="X72" s="163"/>
      <c r="Y72" s="171" t="s">
        <v>245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246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246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246</v>
      </c>
      <c r="V73" s="217">
        <v>9849.9439999999995</v>
      </c>
      <c r="W73" s="218">
        <v>10038.436</v>
      </c>
      <c r="X73" s="163"/>
      <c r="Y73" s="216" t="s">
        <v>246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247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247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247</v>
      </c>
      <c r="V74" s="177">
        <v>9861.3310000000001</v>
      </c>
      <c r="W74" s="178">
        <v>10131.093000000001</v>
      </c>
      <c r="X74" s="163"/>
      <c r="Y74" s="176" t="s">
        <v>247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248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248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248</v>
      </c>
      <c r="V75" s="177">
        <v>8759.7520000000004</v>
      </c>
      <c r="W75" s="178">
        <v>8270.3209999999999</v>
      </c>
      <c r="X75" s="163"/>
      <c r="Y75" s="176" t="s">
        <v>248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99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99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99</v>
      </c>
      <c r="V76" s="177">
        <v>7824.2079999999996</v>
      </c>
      <c r="W76" s="178">
        <v>7760.3609999999999</v>
      </c>
      <c r="X76" s="163"/>
      <c r="Y76" s="176" t="s">
        <v>99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249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249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249</v>
      </c>
      <c r="V77" s="172">
        <v>8758.4639999999999</v>
      </c>
      <c r="W77" s="174">
        <v>8670.9570000000003</v>
      </c>
      <c r="X77" s="163"/>
      <c r="Y77" s="171" t="s">
        <v>249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222</v>
      </c>
      <c r="M79" s="163"/>
      <c r="N79" s="197"/>
      <c r="O79" s="162">
        <v>2011</v>
      </c>
      <c r="P79" s="1291" t="s">
        <v>223</v>
      </c>
      <c r="Q79" s="1291"/>
      <c r="R79" s="1291"/>
      <c r="S79" s="1291"/>
      <c r="T79" s="163"/>
      <c r="U79" s="162">
        <v>2011</v>
      </c>
      <c r="V79" s="1291" t="s">
        <v>224</v>
      </c>
      <c r="W79" s="1291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226</v>
      </c>
      <c r="C80" s="203" t="s">
        <v>227</v>
      </c>
      <c r="D80" s="203" t="s">
        <v>228</v>
      </c>
      <c r="E80" s="203" t="s">
        <v>229</v>
      </c>
      <c r="F80" s="203" t="s">
        <v>230</v>
      </c>
      <c r="G80" s="203" t="s">
        <v>231</v>
      </c>
      <c r="H80" s="203" t="s">
        <v>232</v>
      </c>
      <c r="I80" s="203" t="s">
        <v>233</v>
      </c>
      <c r="J80" s="203" t="s">
        <v>234</v>
      </c>
      <c r="K80" s="203" t="s">
        <v>235</v>
      </c>
      <c r="L80" s="203" t="s">
        <v>236</v>
      </c>
      <c r="M80" s="204" t="s">
        <v>237</v>
      </c>
      <c r="N80" s="197"/>
      <c r="O80" s="167"/>
      <c r="P80" s="168" t="s">
        <v>238</v>
      </c>
      <c r="Q80" s="168" t="s">
        <v>239</v>
      </c>
      <c r="R80" s="168" t="s">
        <v>240</v>
      </c>
      <c r="S80" s="169" t="s">
        <v>241</v>
      </c>
      <c r="T80" s="163"/>
      <c r="U80" s="167"/>
      <c r="V80" s="168" t="s">
        <v>242</v>
      </c>
      <c r="W80" s="169" t="s">
        <v>243</v>
      </c>
      <c r="X80" s="163"/>
      <c r="Y80" s="167"/>
      <c r="Z80" s="205" t="s">
        <v>244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245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245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245</v>
      </c>
      <c r="V81" s="172">
        <v>10704.59</v>
      </c>
      <c r="W81" s="174">
        <v>11926.72</v>
      </c>
      <c r="X81" s="163"/>
      <c r="Y81" s="176" t="s">
        <v>245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246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246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246</v>
      </c>
      <c r="V82" s="217">
        <v>11837.380999999999</v>
      </c>
      <c r="W82" s="218">
        <v>13238.317999999999</v>
      </c>
      <c r="X82" s="163"/>
      <c r="Y82" s="216" t="s">
        <v>246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247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247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247</v>
      </c>
      <c r="V83" s="177">
        <v>11883.707</v>
      </c>
      <c r="W83" s="178">
        <v>13553.108</v>
      </c>
      <c r="X83" s="163"/>
      <c r="Y83" s="176" t="s">
        <v>247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248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248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248</v>
      </c>
      <c r="V84" s="177">
        <v>9004.9380000000001</v>
      </c>
      <c r="W84" s="178">
        <v>10772.62</v>
      </c>
      <c r="X84" s="163"/>
      <c r="Y84" s="176" t="s">
        <v>248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99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99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99</v>
      </c>
      <c r="V85" s="177">
        <v>9059.7000000000007</v>
      </c>
      <c r="W85" s="178">
        <v>10341.557000000001</v>
      </c>
      <c r="X85" s="163"/>
      <c r="Y85" s="176" t="s">
        <v>99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249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249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249</v>
      </c>
      <c r="V86" s="172">
        <v>9905.3729999999996</v>
      </c>
      <c r="W86" s="174">
        <v>11356.097</v>
      </c>
      <c r="X86" s="163"/>
      <c r="Y86" s="171" t="s">
        <v>249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222</v>
      </c>
      <c r="M88" s="163"/>
      <c r="N88" s="197"/>
      <c r="O88" s="162">
        <v>2012</v>
      </c>
      <c r="P88" s="1291" t="s">
        <v>223</v>
      </c>
      <c r="Q88" s="1291"/>
      <c r="R88" s="1291"/>
      <c r="S88" s="1291"/>
      <c r="T88" s="163"/>
      <c r="U88" s="162">
        <v>2012</v>
      </c>
      <c r="V88" s="1291" t="s">
        <v>224</v>
      </c>
      <c r="W88" s="1291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226</v>
      </c>
      <c r="C89" s="203" t="s">
        <v>227</v>
      </c>
      <c r="D89" s="203" t="s">
        <v>228</v>
      </c>
      <c r="E89" s="203" t="s">
        <v>229</v>
      </c>
      <c r="F89" s="203" t="s">
        <v>230</v>
      </c>
      <c r="G89" s="203" t="s">
        <v>231</v>
      </c>
      <c r="H89" s="203" t="s">
        <v>232</v>
      </c>
      <c r="I89" s="203" t="s">
        <v>233</v>
      </c>
      <c r="J89" s="203" t="s">
        <v>234</v>
      </c>
      <c r="K89" s="203" t="s">
        <v>235</v>
      </c>
      <c r="L89" s="203" t="s">
        <v>236</v>
      </c>
      <c r="M89" s="204" t="s">
        <v>237</v>
      </c>
      <c r="N89" s="197"/>
      <c r="O89" s="167"/>
      <c r="P89" s="168" t="s">
        <v>238</v>
      </c>
      <c r="Q89" s="168" t="s">
        <v>239</v>
      </c>
      <c r="R89" s="168" t="s">
        <v>240</v>
      </c>
      <c r="S89" s="169" t="s">
        <v>241</v>
      </c>
      <c r="T89" s="163"/>
      <c r="U89" s="167"/>
      <c r="V89" s="168" t="s">
        <v>242</v>
      </c>
      <c r="W89" s="169" t="s">
        <v>243</v>
      </c>
      <c r="X89" s="163"/>
      <c r="Y89" s="167"/>
      <c r="Z89" s="205" t="s">
        <v>244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245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245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245</v>
      </c>
      <c r="V90" s="172">
        <v>12824.85</v>
      </c>
      <c r="W90" s="174">
        <v>12886.01</v>
      </c>
      <c r="X90" s="163"/>
      <c r="Y90" s="171" t="s">
        <v>245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246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246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246</v>
      </c>
      <c r="V91" s="245">
        <v>13675.227000000001</v>
      </c>
      <c r="W91" s="218">
        <v>13840.869000000001</v>
      </c>
      <c r="X91" s="163"/>
      <c r="Y91" s="216" t="s">
        <v>246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247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247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247</v>
      </c>
      <c r="V92" s="245">
        <v>13646.156999999999</v>
      </c>
      <c r="W92" s="178">
        <v>13847.771000000001</v>
      </c>
      <c r="X92" s="163"/>
      <c r="Y92" s="176" t="s">
        <v>247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248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248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248</v>
      </c>
      <c r="V93" s="245">
        <v>12162.141</v>
      </c>
      <c r="W93" s="178">
        <v>12452.91</v>
      </c>
      <c r="X93" s="163"/>
      <c r="Y93" s="176" t="s">
        <v>248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99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99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99</v>
      </c>
      <c r="V94" s="245">
        <v>11448.459000000001</v>
      </c>
      <c r="W94" s="178">
        <v>11541.852000000001</v>
      </c>
      <c r="X94" s="163"/>
      <c r="Y94" s="176" t="s">
        <v>99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249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249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249</v>
      </c>
      <c r="V95" s="238">
        <v>12433.075000000001</v>
      </c>
      <c r="W95" s="174">
        <v>12739.434999999999</v>
      </c>
      <c r="X95" s="163"/>
      <c r="Y95" s="171" t="s">
        <v>249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222</v>
      </c>
      <c r="M97" s="163"/>
      <c r="N97" s="197"/>
      <c r="O97" s="162">
        <v>2013</v>
      </c>
      <c r="P97" s="1291" t="s">
        <v>223</v>
      </c>
      <c r="Q97" s="1291"/>
      <c r="R97" s="1291"/>
      <c r="S97" s="1291"/>
      <c r="T97" s="163"/>
      <c r="U97" s="162">
        <v>2013</v>
      </c>
      <c r="V97" s="1291" t="s">
        <v>224</v>
      </c>
      <c r="W97" s="1291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226</v>
      </c>
      <c r="C98" s="203" t="s">
        <v>227</v>
      </c>
      <c r="D98" s="203" t="s">
        <v>228</v>
      </c>
      <c r="E98" s="203" t="s">
        <v>229</v>
      </c>
      <c r="F98" s="203" t="s">
        <v>230</v>
      </c>
      <c r="G98" s="203" t="s">
        <v>231</v>
      </c>
      <c r="H98" s="203" t="s">
        <v>232</v>
      </c>
      <c r="I98" s="203" t="s">
        <v>233</v>
      </c>
      <c r="J98" s="203" t="s">
        <v>234</v>
      </c>
      <c r="K98" s="203" t="s">
        <v>235</v>
      </c>
      <c r="L98" s="203" t="s">
        <v>236</v>
      </c>
      <c r="M98" s="204" t="s">
        <v>237</v>
      </c>
      <c r="N98" s="197"/>
      <c r="O98" s="167"/>
      <c r="P98" s="168" t="s">
        <v>238</v>
      </c>
      <c r="Q98" s="168" t="s">
        <v>239</v>
      </c>
      <c r="R98" s="168" t="s">
        <v>240</v>
      </c>
      <c r="S98" s="169" t="s">
        <v>241</v>
      </c>
      <c r="T98" s="163"/>
      <c r="U98" s="167"/>
      <c r="V98" s="168" t="s">
        <v>242</v>
      </c>
      <c r="W98" s="169" t="s">
        <v>243</v>
      </c>
      <c r="X98" s="163"/>
      <c r="Y98" s="167"/>
      <c r="Z98" s="205" t="s">
        <v>244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245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245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245</v>
      </c>
      <c r="V99" s="172">
        <v>12519.4</v>
      </c>
      <c r="W99" s="174">
        <v>11874.81</v>
      </c>
      <c r="X99" s="163"/>
      <c r="Y99" s="171" t="s">
        <v>245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246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246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246</v>
      </c>
      <c r="V100" s="245">
        <v>13141.316999999999</v>
      </c>
      <c r="W100" s="218">
        <v>12617.878000000001</v>
      </c>
      <c r="X100" s="163"/>
      <c r="Y100" s="216" t="s">
        <v>246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247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247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247</v>
      </c>
      <c r="V101" s="245">
        <v>12963.39</v>
      </c>
      <c r="W101" s="178">
        <v>12543.721</v>
      </c>
      <c r="X101" s="163"/>
      <c r="Y101" s="176" t="s">
        <v>247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248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248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248</v>
      </c>
      <c r="V102" s="245">
        <v>12162.163</v>
      </c>
      <c r="W102" s="178">
        <v>12111.441000000001</v>
      </c>
      <c r="X102" s="163"/>
      <c r="Y102" s="176" t="s">
        <v>248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99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99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99</v>
      </c>
      <c r="V103" s="245">
        <v>11279.069</v>
      </c>
      <c r="W103" s="178">
        <v>10392.713</v>
      </c>
      <c r="X103" s="163"/>
      <c r="Y103" s="176" t="s">
        <v>99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249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249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249</v>
      </c>
      <c r="V104" s="238">
        <v>12656.55</v>
      </c>
      <c r="W104" s="174">
        <v>12344.913</v>
      </c>
      <c r="X104" s="163"/>
      <c r="Y104" s="171" t="s">
        <v>249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222</v>
      </c>
      <c r="M106" s="163"/>
      <c r="N106" s="197"/>
      <c r="O106" s="162">
        <v>2014</v>
      </c>
      <c r="P106" s="1291" t="s">
        <v>223</v>
      </c>
      <c r="Q106" s="1291"/>
      <c r="R106" s="1291"/>
      <c r="S106" s="1291"/>
      <c r="T106" s="163"/>
      <c r="U106" s="162">
        <v>2014</v>
      </c>
      <c r="V106" s="1291" t="s">
        <v>224</v>
      </c>
      <c r="W106" s="1291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226</v>
      </c>
      <c r="C107" s="203" t="s">
        <v>227</v>
      </c>
      <c r="D107" s="203" t="s">
        <v>228</v>
      </c>
      <c r="E107" s="203" t="s">
        <v>229</v>
      </c>
      <c r="F107" s="203" t="s">
        <v>230</v>
      </c>
      <c r="G107" s="203" t="s">
        <v>231</v>
      </c>
      <c r="H107" s="203" t="s">
        <v>232</v>
      </c>
      <c r="I107" s="203" t="s">
        <v>233</v>
      </c>
      <c r="J107" s="203" t="s">
        <v>234</v>
      </c>
      <c r="K107" s="203" t="s">
        <v>235</v>
      </c>
      <c r="L107" s="203" t="s">
        <v>236</v>
      </c>
      <c r="M107" s="204" t="s">
        <v>237</v>
      </c>
      <c r="N107" s="197"/>
      <c r="O107" s="167"/>
      <c r="P107" s="203" t="s">
        <v>238</v>
      </c>
      <c r="Q107" s="203" t="s">
        <v>239</v>
      </c>
      <c r="R107" s="203" t="s">
        <v>240</v>
      </c>
      <c r="S107" s="204" t="s">
        <v>241</v>
      </c>
      <c r="T107" s="163"/>
      <c r="U107" s="167"/>
      <c r="V107" s="203" t="s">
        <v>242</v>
      </c>
      <c r="W107" s="204" t="s">
        <v>243</v>
      </c>
      <c r="X107" s="163"/>
      <c r="Y107" s="167"/>
      <c r="Z107" s="205" t="s">
        <v>244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245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245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245</v>
      </c>
      <c r="V108" s="258">
        <v>11877.05</v>
      </c>
      <c r="W108" s="259">
        <v>11362.68</v>
      </c>
      <c r="X108" s="163"/>
      <c r="Y108" s="216" t="s">
        <v>245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250</v>
      </c>
      <c r="B109" s="260" t="s">
        <v>251</v>
      </c>
      <c r="C109" s="260" t="s">
        <v>251</v>
      </c>
      <c r="D109" s="260" t="s">
        <v>251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250</v>
      </c>
      <c r="P109" s="262" t="s">
        <v>251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250</v>
      </c>
      <c r="V109" s="263">
        <v>12016.449000000001</v>
      </c>
      <c r="W109" s="188">
        <v>12162.674000000001</v>
      </c>
      <c r="X109" s="163"/>
      <c r="Y109" s="216" t="s">
        <v>250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246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246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246</v>
      </c>
      <c r="V110" s="219">
        <v>12546.42</v>
      </c>
      <c r="W110" s="189">
        <v>12420.191999999999</v>
      </c>
      <c r="X110" s="163"/>
      <c r="Y110" s="176" t="s">
        <v>246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247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247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247</v>
      </c>
      <c r="V111" s="219">
        <v>12469.76</v>
      </c>
      <c r="W111" s="189">
        <v>12374.039000000001</v>
      </c>
      <c r="X111" s="163"/>
      <c r="Y111" s="176" t="s">
        <v>247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248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248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248</v>
      </c>
      <c r="V112" s="219">
        <v>11552.25</v>
      </c>
      <c r="W112" s="189">
        <v>13147.343000000001</v>
      </c>
      <c r="X112" s="163"/>
      <c r="Y112" s="176" t="s">
        <v>248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99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99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99</v>
      </c>
      <c r="V113" s="219">
        <v>10235.675999999999</v>
      </c>
      <c r="W113" s="189">
        <v>9596.3829999999998</v>
      </c>
      <c r="X113" s="163"/>
      <c r="Y113" s="176" t="s">
        <v>99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249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249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249</v>
      </c>
      <c r="V114" s="222">
        <v>12480.138999999999</v>
      </c>
      <c r="W114" s="190">
        <v>12092.17</v>
      </c>
      <c r="X114" s="163"/>
      <c r="Y114" s="171" t="s">
        <v>249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222</v>
      </c>
      <c r="M116" s="163"/>
      <c r="N116" s="197"/>
      <c r="O116" s="162">
        <v>2015</v>
      </c>
      <c r="P116" s="1291" t="s">
        <v>223</v>
      </c>
      <c r="Q116" s="1291"/>
      <c r="R116" s="1291"/>
      <c r="S116" s="1291"/>
      <c r="T116" s="163"/>
      <c r="U116" s="162">
        <v>2015</v>
      </c>
      <c r="V116" s="1291" t="s">
        <v>224</v>
      </c>
      <c r="W116" s="1291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226</v>
      </c>
      <c r="C117" s="203" t="s">
        <v>227</v>
      </c>
      <c r="D117" s="203" t="s">
        <v>228</v>
      </c>
      <c r="E117" s="203" t="s">
        <v>229</v>
      </c>
      <c r="F117" s="203" t="s">
        <v>230</v>
      </c>
      <c r="G117" s="203" t="s">
        <v>231</v>
      </c>
      <c r="H117" s="203" t="s">
        <v>232</v>
      </c>
      <c r="I117" s="203" t="s">
        <v>233</v>
      </c>
      <c r="J117" s="203" t="s">
        <v>234</v>
      </c>
      <c r="K117" s="203" t="s">
        <v>235</v>
      </c>
      <c r="L117" s="203" t="s">
        <v>236</v>
      </c>
      <c r="M117" s="204" t="s">
        <v>237</v>
      </c>
      <c r="N117" s="197"/>
      <c r="O117" s="167"/>
      <c r="P117" s="203" t="s">
        <v>238</v>
      </c>
      <c r="Q117" s="203" t="s">
        <v>239</v>
      </c>
      <c r="R117" s="203" t="s">
        <v>240</v>
      </c>
      <c r="S117" s="204" t="s">
        <v>241</v>
      </c>
      <c r="T117" s="163"/>
      <c r="U117" s="167"/>
      <c r="V117" s="203" t="s">
        <v>242</v>
      </c>
      <c r="W117" s="204" t="s">
        <v>243</v>
      </c>
      <c r="X117" s="163"/>
      <c r="Y117" s="167"/>
      <c r="Z117" s="205" t="s">
        <v>244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245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245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245</v>
      </c>
      <c r="V118" s="258">
        <v>12208.73</v>
      </c>
      <c r="W118" s="259">
        <v>11820.63</v>
      </c>
      <c r="X118" s="163"/>
      <c r="Y118" s="182" t="s">
        <v>245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250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250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250</v>
      </c>
      <c r="V119" s="263">
        <v>12770.56</v>
      </c>
      <c r="W119" s="188">
        <v>12552.2</v>
      </c>
      <c r="X119" s="163"/>
      <c r="Y119" s="176" t="s">
        <v>250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246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246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246</v>
      </c>
      <c r="V120" s="219">
        <v>13059.42</v>
      </c>
      <c r="W120" s="189">
        <v>13072.8</v>
      </c>
      <c r="X120" s="163"/>
      <c r="Y120" s="176" t="s">
        <v>246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247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247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247</v>
      </c>
      <c r="V121" s="219">
        <v>12985.84</v>
      </c>
      <c r="W121" s="189">
        <v>12947.67</v>
      </c>
      <c r="X121" s="163"/>
      <c r="Y121" s="176" t="s">
        <v>247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248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248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248</v>
      </c>
      <c r="V122" s="219">
        <v>11684.29</v>
      </c>
      <c r="W122" s="189">
        <v>9920.9789999999994</v>
      </c>
      <c r="X122" s="163"/>
      <c r="Y122" s="176" t="s">
        <v>248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99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99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99</v>
      </c>
      <c r="V123" s="219">
        <v>10435.59</v>
      </c>
      <c r="W123" s="189">
        <v>9882.2790000000005</v>
      </c>
      <c r="X123" s="163"/>
      <c r="Y123" s="176" t="s">
        <v>99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249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249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249</v>
      </c>
      <c r="V124" s="222">
        <v>12540.11</v>
      </c>
      <c r="W124" s="190">
        <v>12220.94</v>
      </c>
      <c r="X124" s="163"/>
      <c r="Y124" s="171" t="s">
        <v>249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222</v>
      </c>
      <c r="M126" s="163"/>
      <c r="N126" s="197"/>
      <c r="O126" s="162">
        <v>2016</v>
      </c>
      <c r="P126" s="1291" t="s">
        <v>223</v>
      </c>
      <c r="Q126" s="1291"/>
      <c r="R126" s="1291"/>
      <c r="S126" s="1291"/>
      <c r="T126" s="163"/>
      <c r="U126" s="162">
        <v>2016</v>
      </c>
      <c r="V126" s="1291" t="s">
        <v>224</v>
      </c>
      <c r="W126" s="1291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226</v>
      </c>
      <c r="C127" s="203" t="s">
        <v>227</v>
      </c>
      <c r="D127" s="203" t="s">
        <v>228</v>
      </c>
      <c r="E127" s="203" t="s">
        <v>229</v>
      </c>
      <c r="F127" s="203" t="s">
        <v>230</v>
      </c>
      <c r="G127" s="203" t="s">
        <v>231</v>
      </c>
      <c r="H127" s="203" t="s">
        <v>232</v>
      </c>
      <c r="I127" s="203" t="s">
        <v>233</v>
      </c>
      <c r="J127" s="203" t="s">
        <v>234</v>
      </c>
      <c r="K127" s="203" t="s">
        <v>235</v>
      </c>
      <c r="L127" s="203" t="s">
        <v>236</v>
      </c>
      <c r="M127" s="204" t="s">
        <v>237</v>
      </c>
      <c r="N127" s="197"/>
      <c r="O127" s="167"/>
      <c r="P127" s="203" t="s">
        <v>238</v>
      </c>
      <c r="Q127" s="203" t="s">
        <v>239</v>
      </c>
      <c r="R127" s="203" t="s">
        <v>240</v>
      </c>
      <c r="S127" s="204" t="s">
        <v>241</v>
      </c>
      <c r="T127" s="163"/>
      <c r="U127" s="167"/>
      <c r="V127" s="203" t="s">
        <v>242</v>
      </c>
      <c r="W127" s="204" t="s">
        <v>243</v>
      </c>
      <c r="X127" s="163"/>
      <c r="Y127" s="167"/>
      <c r="Z127" s="205" t="s">
        <v>244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245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245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245</v>
      </c>
      <c r="V128" s="258">
        <v>12190.71</v>
      </c>
      <c r="W128" s="259">
        <v>12225.751205460605</v>
      </c>
      <c r="X128" s="163"/>
      <c r="Y128" s="182" t="s">
        <v>245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250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250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250</v>
      </c>
      <c r="V129" s="263">
        <v>12782.87</v>
      </c>
      <c r="W129" s="188">
        <v>13455.603332892944</v>
      </c>
      <c r="X129" s="163"/>
      <c r="Y129" s="176" t="s">
        <v>250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246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246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246</v>
      </c>
      <c r="V130" s="219">
        <v>13186.21</v>
      </c>
      <c r="W130" s="189">
        <v>13445.611192040464</v>
      </c>
      <c r="X130" s="163"/>
      <c r="Y130" s="176" t="s">
        <v>246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247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247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247</v>
      </c>
      <c r="V131" s="219">
        <v>13137.29</v>
      </c>
      <c r="W131" s="189">
        <v>13542.675543275338</v>
      </c>
      <c r="X131" s="163"/>
      <c r="Y131" s="176" t="s">
        <v>247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248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248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248</v>
      </c>
      <c r="V132" s="266">
        <v>11419.4</v>
      </c>
      <c r="W132" s="189">
        <v>10860.788518518519</v>
      </c>
      <c r="X132" s="163"/>
      <c r="Y132" s="176" t="s">
        <v>248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99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99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99</v>
      </c>
      <c r="V133" s="219">
        <v>10236.09</v>
      </c>
      <c r="W133" s="189">
        <v>10028.231741046997</v>
      </c>
      <c r="X133" s="163"/>
      <c r="Y133" s="176" t="s">
        <v>99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249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249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249</v>
      </c>
      <c r="V134" s="222">
        <v>12380.72</v>
      </c>
      <c r="W134" s="190">
        <v>12466.373631178893</v>
      </c>
      <c r="X134" s="163"/>
      <c r="Y134" s="171" t="s">
        <v>249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222</v>
      </c>
      <c r="M136" s="163"/>
      <c r="N136" s="197"/>
      <c r="O136" s="162">
        <v>2017</v>
      </c>
      <c r="P136" s="1291" t="s">
        <v>223</v>
      </c>
      <c r="Q136" s="1291"/>
      <c r="R136" s="1291"/>
      <c r="S136" s="1291"/>
      <c r="T136" s="163"/>
      <c r="U136" s="162">
        <v>2017</v>
      </c>
      <c r="V136" s="1291" t="s">
        <v>224</v>
      </c>
      <c r="W136" s="1291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226</v>
      </c>
      <c r="C137" s="203" t="s">
        <v>227</v>
      </c>
      <c r="D137" s="203" t="s">
        <v>228</v>
      </c>
      <c r="E137" s="203" t="s">
        <v>229</v>
      </c>
      <c r="F137" s="203" t="s">
        <v>230</v>
      </c>
      <c r="G137" s="203" t="s">
        <v>231</v>
      </c>
      <c r="H137" s="203" t="s">
        <v>232</v>
      </c>
      <c r="I137" s="203" t="s">
        <v>233</v>
      </c>
      <c r="J137" s="203" t="s">
        <v>234</v>
      </c>
      <c r="K137" s="203" t="s">
        <v>235</v>
      </c>
      <c r="L137" s="203" t="s">
        <v>236</v>
      </c>
      <c r="M137" s="204" t="s">
        <v>237</v>
      </c>
      <c r="N137" s="197"/>
      <c r="O137" s="167"/>
      <c r="P137" s="203" t="s">
        <v>238</v>
      </c>
      <c r="Q137" s="203" t="s">
        <v>239</v>
      </c>
      <c r="R137" s="203" t="s">
        <v>240</v>
      </c>
      <c r="S137" s="204" t="s">
        <v>241</v>
      </c>
      <c r="T137" s="163"/>
      <c r="U137" s="167"/>
      <c r="V137" s="203" t="s">
        <v>242</v>
      </c>
      <c r="W137" s="204" t="s">
        <v>243</v>
      </c>
      <c r="X137" s="163"/>
      <c r="Y137" s="167"/>
      <c r="Z137" s="205" t="s">
        <v>244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245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245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245</v>
      </c>
      <c r="V138" s="209">
        <v>12682.785318126484</v>
      </c>
      <c r="W138" s="209">
        <v>13087.097030796682</v>
      </c>
      <c r="X138" s="163"/>
      <c r="Y138" s="182" t="s">
        <v>245</v>
      </c>
      <c r="Z138" s="209">
        <v>12883.037993972786</v>
      </c>
      <c r="AA138" s="234"/>
      <c r="AC138"/>
      <c r="AD138"/>
    </row>
    <row r="139" spans="1:37" ht="13.5">
      <c r="A139" s="278" t="s">
        <v>250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250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250</v>
      </c>
      <c r="V139" s="263">
        <v>12694.4564476386</v>
      </c>
      <c r="W139" s="188">
        <v>13339.243151482651</v>
      </c>
      <c r="X139" s="163"/>
      <c r="Y139" s="176" t="s">
        <v>250</v>
      </c>
      <c r="Z139" s="264">
        <v>13128.627909400457</v>
      </c>
      <c r="AA139" s="294"/>
      <c r="AC139"/>
      <c r="AD139"/>
    </row>
    <row r="140" spans="1:37">
      <c r="A140" s="219" t="s">
        <v>246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246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246</v>
      </c>
      <c r="V140" s="219">
        <v>13478.621281095424</v>
      </c>
      <c r="W140" s="189">
        <v>14036.005608185502</v>
      </c>
      <c r="X140" s="163"/>
      <c r="Y140" s="176" t="s">
        <v>246</v>
      </c>
      <c r="Z140" s="267">
        <v>13752.414156674904</v>
      </c>
      <c r="AA140" s="184"/>
      <c r="AC140"/>
      <c r="AD140"/>
    </row>
    <row r="141" spans="1:37">
      <c r="A141" s="219" t="s">
        <v>247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247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247</v>
      </c>
      <c r="V141" s="219">
        <v>13376.38577862732</v>
      </c>
      <c r="W141" s="189">
        <v>13835.644931031207</v>
      </c>
      <c r="X141" s="163"/>
      <c r="Y141" s="176" t="s">
        <v>247</v>
      </c>
      <c r="Z141" s="267">
        <v>13580.19772767119</v>
      </c>
      <c r="AA141" s="184"/>
      <c r="AC141"/>
      <c r="AD141"/>
    </row>
    <row r="142" spans="1:37">
      <c r="A142" s="219" t="s">
        <v>248</v>
      </c>
      <c r="B142" s="220">
        <v>14796</v>
      </c>
      <c r="C142" s="710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248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248</v>
      </c>
      <c r="V142" s="266">
        <v>13456.187110187107</v>
      </c>
      <c r="W142" s="189">
        <v>12369.75</v>
      </c>
      <c r="X142" s="163"/>
      <c r="Y142" s="176" t="s">
        <v>248</v>
      </c>
      <c r="Z142" s="267">
        <v>13195.304897314374</v>
      </c>
      <c r="AA142" s="184"/>
      <c r="AC142"/>
      <c r="AD142"/>
    </row>
    <row r="143" spans="1:37" ht="15">
      <c r="A143" s="219" t="s">
        <v>99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99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99</v>
      </c>
      <c r="V143" s="219">
        <v>10880.171356109458</v>
      </c>
      <c r="W143" s="189">
        <v>11434.755968723699</v>
      </c>
      <c r="X143" s="163"/>
      <c r="Y143" s="176" t="s">
        <v>99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249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249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249</v>
      </c>
      <c r="V144" s="222">
        <v>12856.615762096459</v>
      </c>
      <c r="W144" s="190">
        <v>13140.932318799365</v>
      </c>
      <c r="X144" s="163"/>
      <c r="Y144" s="171" t="s">
        <v>249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222</v>
      </c>
      <c r="M146" s="163"/>
      <c r="N146" s="197"/>
      <c r="O146" s="162">
        <v>2018</v>
      </c>
      <c r="P146" s="1291" t="s">
        <v>223</v>
      </c>
      <c r="Q146" s="1291"/>
      <c r="R146" s="1291"/>
      <c r="S146" s="1291"/>
      <c r="T146" s="163"/>
      <c r="U146" s="162">
        <v>2018</v>
      </c>
      <c r="V146" s="1291" t="s">
        <v>224</v>
      </c>
      <c r="W146" s="1291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226</v>
      </c>
      <c r="C147" s="203" t="s">
        <v>227</v>
      </c>
      <c r="D147" s="203" t="s">
        <v>228</v>
      </c>
      <c r="E147" s="203" t="s">
        <v>229</v>
      </c>
      <c r="F147" s="203" t="s">
        <v>230</v>
      </c>
      <c r="G147" s="203" t="s">
        <v>231</v>
      </c>
      <c r="H147" s="203" t="s">
        <v>232</v>
      </c>
      <c r="I147" s="203" t="s">
        <v>233</v>
      </c>
      <c r="J147" s="203" t="s">
        <v>234</v>
      </c>
      <c r="K147" s="203" t="s">
        <v>235</v>
      </c>
      <c r="L147" s="203" t="s">
        <v>236</v>
      </c>
      <c r="M147" s="204" t="s">
        <v>237</v>
      </c>
      <c r="N147" s="197"/>
      <c r="O147" s="167"/>
      <c r="P147" s="203" t="s">
        <v>238</v>
      </c>
      <c r="Q147" s="203" t="s">
        <v>239</v>
      </c>
      <c r="R147" s="203" t="s">
        <v>240</v>
      </c>
      <c r="S147" s="204" t="s">
        <v>241</v>
      </c>
      <c r="T147" s="163"/>
      <c r="U147" s="167"/>
      <c r="V147" s="203" t="s">
        <v>242</v>
      </c>
      <c r="W147" s="204" t="s">
        <v>243</v>
      </c>
      <c r="X147" s="163"/>
      <c r="Y147" s="167"/>
      <c r="Z147" s="205" t="s">
        <v>244</v>
      </c>
      <c r="AA147" s="184"/>
      <c r="AB147"/>
      <c r="AC147"/>
      <c r="AD147"/>
      <c r="AE147"/>
    </row>
    <row r="148" spans="1:31" ht="13.5" thickBot="1">
      <c r="A148" s="275" t="s">
        <v>245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245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245</v>
      </c>
      <c r="V148" s="240">
        <v>13505.006881893625</v>
      </c>
      <c r="W148" s="259"/>
      <c r="X148" s="163"/>
      <c r="Y148" s="182" t="s">
        <v>245</v>
      </c>
      <c r="Z148" s="175"/>
      <c r="AA148" s="184"/>
      <c r="AB148"/>
      <c r="AC148"/>
      <c r="AD148"/>
      <c r="AE148"/>
    </row>
    <row r="149" spans="1:31">
      <c r="A149" s="278" t="s">
        <v>250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250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250</v>
      </c>
      <c r="V149" s="263">
        <v>13556.472345003305</v>
      </c>
      <c r="W149" s="188"/>
      <c r="X149" s="163"/>
      <c r="Y149" s="176" t="s">
        <v>250</v>
      </c>
      <c r="Z149" s="264"/>
      <c r="AA149" s="184"/>
      <c r="AB149"/>
      <c r="AC149"/>
      <c r="AD149"/>
      <c r="AE149"/>
    </row>
    <row r="150" spans="1:31">
      <c r="A150" s="219" t="s">
        <v>246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246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246</v>
      </c>
      <c r="V150" s="219">
        <v>14235.11583391866</v>
      </c>
      <c r="W150" s="189"/>
      <c r="X150" s="163"/>
      <c r="Y150" s="176" t="s">
        <v>246</v>
      </c>
      <c r="Z150" s="267"/>
      <c r="AA150" s="184"/>
      <c r="AB150"/>
      <c r="AC150"/>
      <c r="AD150"/>
      <c r="AE150"/>
    </row>
    <row r="151" spans="1:31">
      <c r="A151" s="219" t="s">
        <v>247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247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247</v>
      </c>
      <c r="V151" s="219">
        <v>14119.018042711721</v>
      </c>
      <c r="W151" s="189"/>
      <c r="X151" s="163"/>
      <c r="Y151" s="176" t="s">
        <v>247</v>
      </c>
      <c r="Z151" s="267"/>
      <c r="AA151" s="184"/>
      <c r="AB151"/>
      <c r="AC151"/>
      <c r="AD151"/>
      <c r="AE151"/>
    </row>
    <row r="152" spans="1:31">
      <c r="A152" s="219" t="s">
        <v>248</v>
      </c>
      <c r="B152" s="220"/>
      <c r="C152" s="710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248</v>
      </c>
      <c r="P152" s="266">
        <v>11669.37</v>
      </c>
      <c r="Q152" s="220">
        <v>13911.63</v>
      </c>
      <c r="R152" s="220"/>
      <c r="S152" s="189"/>
      <c r="T152" s="163"/>
      <c r="U152" s="176" t="s">
        <v>248</v>
      </c>
      <c r="V152" s="266">
        <v>12250.266373056995</v>
      </c>
      <c r="W152" s="189"/>
      <c r="X152" s="163"/>
      <c r="Y152" s="176" t="s">
        <v>248</v>
      </c>
      <c r="Z152" s="267"/>
      <c r="AA152" s="184"/>
      <c r="AB152"/>
      <c r="AC152"/>
      <c r="AD152"/>
      <c r="AE152"/>
    </row>
    <row r="153" spans="1:31">
      <c r="A153" s="219" t="s">
        <v>99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99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99</v>
      </c>
      <c r="V153" s="219">
        <v>11925.723918073871</v>
      </c>
      <c r="W153" s="189"/>
      <c r="X153" s="163"/>
      <c r="Y153" s="176" t="s">
        <v>99</v>
      </c>
      <c r="Z153" s="267"/>
      <c r="AA153" s="184"/>
      <c r="AB153"/>
      <c r="AC153"/>
      <c r="AD153"/>
      <c r="AE153"/>
    </row>
    <row r="154" spans="1:31" ht="13.5" thickBot="1">
      <c r="A154" s="222" t="s">
        <v>249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249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249</v>
      </c>
      <c r="V154" s="222">
        <v>13537.266183576934</v>
      </c>
      <c r="W154" s="190"/>
      <c r="X154" s="163"/>
      <c r="Y154" s="171" t="s">
        <v>249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252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253</v>
      </c>
      <c r="S159" s="286"/>
      <c r="T159" s="286"/>
      <c r="U159" s="286"/>
      <c r="V159" s="286"/>
      <c r="W159" s="290" t="s">
        <v>253</v>
      </c>
      <c r="X159" s="286"/>
      <c r="Y159" s="286"/>
      <c r="Z159" s="290" t="s">
        <v>253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253</v>
      </c>
      <c r="N160" s="292"/>
      <c r="O160" s="291">
        <v>2003</v>
      </c>
      <c r="P160" s="293" t="s">
        <v>223</v>
      </c>
      <c r="Q160" s="293"/>
      <c r="R160" s="293"/>
      <c r="S160" s="293"/>
      <c r="T160" s="285"/>
      <c r="U160" s="291">
        <v>2003</v>
      </c>
      <c r="V160" s="293" t="s">
        <v>224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226</v>
      </c>
      <c r="C161" s="296" t="s">
        <v>227</v>
      </c>
      <c r="D161" s="296" t="s">
        <v>228</v>
      </c>
      <c r="E161" s="296" t="s">
        <v>229</v>
      </c>
      <c r="F161" s="296" t="s">
        <v>230</v>
      </c>
      <c r="G161" s="296" t="s">
        <v>231</v>
      </c>
      <c r="H161" s="296" t="s">
        <v>232</v>
      </c>
      <c r="I161" s="296" t="s">
        <v>233</v>
      </c>
      <c r="J161" s="296" t="s">
        <v>234</v>
      </c>
      <c r="K161" s="296" t="s">
        <v>235</v>
      </c>
      <c r="L161" s="296" t="s">
        <v>236</v>
      </c>
      <c r="M161" s="297" t="s">
        <v>237</v>
      </c>
      <c r="N161" s="292"/>
      <c r="O161" s="298"/>
      <c r="P161" s="299" t="s">
        <v>238</v>
      </c>
      <c r="Q161" s="299" t="s">
        <v>239</v>
      </c>
      <c r="R161" s="299" t="s">
        <v>240</v>
      </c>
      <c r="S161" s="300" t="s">
        <v>241</v>
      </c>
      <c r="T161" s="285"/>
      <c r="U161" s="298"/>
      <c r="V161" s="299" t="s">
        <v>242</v>
      </c>
      <c r="W161" s="300" t="s">
        <v>243</v>
      </c>
      <c r="X161" s="285"/>
      <c r="Y161" s="298"/>
      <c r="Z161" s="301" t="s">
        <v>244</v>
      </c>
      <c r="AB161" s="166"/>
      <c r="AC161" s="166"/>
    </row>
    <row r="162" spans="1:30" ht="15.75" thickBot="1">
      <c r="A162" s="302" t="s">
        <v>245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245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245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245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246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246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246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246</v>
      </c>
      <c r="Z163" s="307">
        <f t="shared" si="3"/>
        <v>6.1599686274509802</v>
      </c>
      <c r="AB163" s="166"/>
      <c r="AC163" s="166"/>
    </row>
    <row r="164" spans="1:30" ht="15">
      <c r="A164" s="305" t="s">
        <v>247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247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247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247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248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248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248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248</v>
      </c>
      <c r="Z165" s="309">
        <f t="shared" si="3"/>
        <v>5.8755999999999995</v>
      </c>
      <c r="AB165" s="166"/>
      <c r="AC165" s="166"/>
    </row>
    <row r="166" spans="1:30" ht="15">
      <c r="A166" s="305" t="s">
        <v>99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99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99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99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249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249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249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249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253</v>
      </c>
      <c r="N169" s="292"/>
      <c r="O169" s="291">
        <v>2004</v>
      </c>
      <c r="P169" s="293" t="s">
        <v>223</v>
      </c>
      <c r="Q169" s="293"/>
      <c r="R169" s="293"/>
      <c r="S169" s="293"/>
      <c r="T169" s="285"/>
      <c r="U169" s="291">
        <v>2004</v>
      </c>
      <c r="V169" s="293" t="s">
        <v>224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226</v>
      </c>
      <c r="C170" s="299" t="s">
        <v>227</v>
      </c>
      <c r="D170" s="299" t="s">
        <v>228</v>
      </c>
      <c r="E170" s="299" t="s">
        <v>229</v>
      </c>
      <c r="F170" s="299" t="s">
        <v>230</v>
      </c>
      <c r="G170" s="299" t="s">
        <v>231</v>
      </c>
      <c r="H170" s="299" t="s">
        <v>232</v>
      </c>
      <c r="I170" s="299" t="s">
        <v>233</v>
      </c>
      <c r="J170" s="299" t="s">
        <v>234</v>
      </c>
      <c r="K170" s="299" t="s">
        <v>235</v>
      </c>
      <c r="L170" s="299" t="s">
        <v>236</v>
      </c>
      <c r="M170" s="300" t="s">
        <v>237</v>
      </c>
      <c r="N170" s="292"/>
      <c r="O170" s="298"/>
      <c r="P170" s="299" t="s">
        <v>238</v>
      </c>
      <c r="Q170" s="299" t="s">
        <v>239</v>
      </c>
      <c r="R170" s="299" t="s">
        <v>240</v>
      </c>
      <c r="S170" s="300" t="s">
        <v>241</v>
      </c>
      <c r="T170" s="285"/>
      <c r="U170" s="298"/>
      <c r="V170" s="299" t="s">
        <v>242</v>
      </c>
      <c r="W170" s="300" t="s">
        <v>243</v>
      </c>
      <c r="X170" s="285"/>
      <c r="Y170" s="298"/>
      <c r="Z170" s="301" t="s">
        <v>244</v>
      </c>
      <c r="AA170" s="315"/>
      <c r="AB170" s="317"/>
      <c r="AD170" s="318"/>
    </row>
    <row r="171" spans="1:30" ht="15" thickBot="1">
      <c r="A171" s="311" t="s">
        <v>245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245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245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245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246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246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246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246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247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247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247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247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248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248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248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248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99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99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99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99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249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249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249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249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253</v>
      </c>
      <c r="N178" s="285"/>
      <c r="O178" s="291">
        <v>2005</v>
      </c>
      <c r="P178" s="293" t="s">
        <v>223</v>
      </c>
      <c r="Q178" s="293"/>
      <c r="R178" s="293"/>
      <c r="S178" s="293"/>
      <c r="T178" s="285"/>
      <c r="U178" s="291">
        <v>2005</v>
      </c>
      <c r="V178" s="293" t="s">
        <v>224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226</v>
      </c>
      <c r="C179" s="299" t="s">
        <v>227</v>
      </c>
      <c r="D179" s="299" t="s">
        <v>228</v>
      </c>
      <c r="E179" s="299" t="s">
        <v>229</v>
      </c>
      <c r="F179" s="299" t="s">
        <v>230</v>
      </c>
      <c r="G179" s="299" t="s">
        <v>231</v>
      </c>
      <c r="H179" s="299" t="s">
        <v>232</v>
      </c>
      <c r="I179" s="299" t="s">
        <v>233</v>
      </c>
      <c r="J179" s="299" t="s">
        <v>234</v>
      </c>
      <c r="K179" s="299" t="s">
        <v>235</v>
      </c>
      <c r="L179" s="299" t="s">
        <v>236</v>
      </c>
      <c r="M179" s="300" t="s">
        <v>237</v>
      </c>
      <c r="N179" s="292"/>
      <c r="O179" s="298"/>
      <c r="P179" s="299" t="s">
        <v>238</v>
      </c>
      <c r="Q179" s="299" t="s">
        <v>239</v>
      </c>
      <c r="R179" s="299" t="s">
        <v>240</v>
      </c>
      <c r="S179" s="300" t="s">
        <v>241</v>
      </c>
      <c r="T179" s="285"/>
      <c r="U179" s="298"/>
      <c r="V179" s="299" t="s">
        <v>242</v>
      </c>
      <c r="W179" s="300" t="s">
        <v>243</v>
      </c>
      <c r="X179" s="285"/>
      <c r="Y179" s="298"/>
      <c r="Z179" s="316" t="s">
        <v>244</v>
      </c>
      <c r="AA179" s="184"/>
      <c r="AB179" s="225"/>
    </row>
    <row r="180" spans="1:30" ht="13.5" thickBot="1">
      <c r="A180" s="311" t="s">
        <v>245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245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245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245</v>
      </c>
      <c r="Z180" s="304">
        <f t="shared" ref="Z180:Z185" si="21">(Z27/1000)/1.02</f>
        <v>7.970088235294118</v>
      </c>
      <c r="AA180" s="184"/>
    </row>
    <row r="181" spans="1:30">
      <c r="A181" s="311" t="s">
        <v>246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246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246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246</v>
      </c>
      <c r="Z181" s="309">
        <f t="shared" si="21"/>
        <v>8.756023529411765</v>
      </c>
      <c r="AA181" s="184"/>
    </row>
    <row r="182" spans="1:30">
      <c r="A182" s="305" t="s">
        <v>247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247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247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247</v>
      </c>
      <c r="Z182" s="309">
        <f t="shared" si="21"/>
        <v>8.6388647058823516</v>
      </c>
      <c r="AA182" s="184"/>
    </row>
    <row r="183" spans="1:30">
      <c r="A183" s="305" t="s">
        <v>248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248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248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248</v>
      </c>
      <c r="Z183" s="309">
        <f t="shared" si="21"/>
        <v>7.2431392156862744</v>
      </c>
      <c r="AA183" s="184"/>
    </row>
    <row r="184" spans="1:30">
      <c r="A184" s="305" t="s">
        <v>99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99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99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99</v>
      </c>
      <c r="Z184" s="309">
        <f t="shared" si="21"/>
        <v>7.1441294117647054</v>
      </c>
      <c r="AA184" s="184"/>
    </row>
    <row r="185" spans="1:30" ht="13.5" thickBot="1">
      <c r="A185" s="308" t="s">
        <v>249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249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249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249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253</v>
      </c>
      <c r="N187" s="292"/>
      <c r="O187" s="291">
        <v>2006</v>
      </c>
      <c r="P187" s="293" t="s">
        <v>223</v>
      </c>
      <c r="Q187" s="293"/>
      <c r="R187" s="293"/>
      <c r="S187" s="293"/>
      <c r="T187" s="285"/>
      <c r="U187" s="291">
        <v>2006</v>
      </c>
      <c r="V187" s="293" t="s">
        <v>224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226</v>
      </c>
      <c r="C188" s="299" t="s">
        <v>227</v>
      </c>
      <c r="D188" s="299" t="s">
        <v>228</v>
      </c>
      <c r="E188" s="299" t="s">
        <v>229</v>
      </c>
      <c r="F188" s="299" t="s">
        <v>230</v>
      </c>
      <c r="G188" s="299" t="s">
        <v>231</v>
      </c>
      <c r="H188" s="299" t="s">
        <v>232</v>
      </c>
      <c r="I188" s="299" t="s">
        <v>233</v>
      </c>
      <c r="J188" s="299" t="s">
        <v>234</v>
      </c>
      <c r="K188" s="299" t="s">
        <v>235</v>
      </c>
      <c r="L188" s="299" t="s">
        <v>236</v>
      </c>
      <c r="M188" s="300" t="s">
        <v>237</v>
      </c>
      <c r="N188" s="292"/>
      <c r="O188" s="298"/>
      <c r="P188" s="299" t="s">
        <v>238</v>
      </c>
      <c r="Q188" s="299" t="s">
        <v>239</v>
      </c>
      <c r="R188" s="299" t="s">
        <v>240</v>
      </c>
      <c r="S188" s="300" t="s">
        <v>241</v>
      </c>
      <c r="T188" s="285"/>
      <c r="U188" s="298"/>
      <c r="V188" s="299" t="s">
        <v>242</v>
      </c>
      <c r="W188" s="300" t="s">
        <v>243</v>
      </c>
      <c r="X188" s="285"/>
      <c r="Y188" s="298"/>
      <c r="Z188" s="316" t="s">
        <v>244</v>
      </c>
    </row>
    <row r="189" spans="1:30" ht="12.75" customHeight="1" thickBot="1">
      <c r="A189" s="311" t="s">
        <v>245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245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245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245</v>
      </c>
      <c r="Z189" s="304">
        <f t="shared" ref="Z189:Z194" si="30">(Z36/1000)/1.02</f>
        <v>8.1538588235294114</v>
      </c>
    </row>
    <row r="190" spans="1:30" ht="13.5" customHeight="1">
      <c r="A190" s="311" t="s">
        <v>246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246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246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246</v>
      </c>
      <c r="Z190" s="309">
        <f t="shared" si="30"/>
        <v>9.182716666666666</v>
      </c>
    </row>
    <row r="191" spans="1:30" ht="12.75" customHeight="1">
      <c r="A191" s="305" t="s">
        <v>247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247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247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247</v>
      </c>
      <c r="Z191" s="309">
        <f t="shared" si="30"/>
        <v>9.1715568627450974</v>
      </c>
    </row>
    <row r="192" spans="1:30" ht="11.25" customHeight="1">
      <c r="A192" s="305" t="s">
        <v>248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248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248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248</v>
      </c>
      <c r="Z192" s="309">
        <f t="shared" si="30"/>
        <v>7.2210166666666664</v>
      </c>
    </row>
    <row r="193" spans="1:26" ht="10.5" customHeight="1">
      <c r="A193" s="305" t="s">
        <v>99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99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99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99</v>
      </c>
      <c r="Z193" s="309">
        <f t="shared" si="30"/>
        <v>7.0545421568627447</v>
      </c>
    </row>
    <row r="194" spans="1:26" ht="14.25" thickBot="1">
      <c r="A194" s="308" t="s">
        <v>249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249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249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249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253</v>
      </c>
      <c r="N196" s="321"/>
      <c r="O196" s="291">
        <v>2007</v>
      </c>
      <c r="P196" s="293" t="s">
        <v>223</v>
      </c>
      <c r="Q196" s="293"/>
      <c r="R196" s="293"/>
      <c r="S196" s="293"/>
      <c r="T196" s="285"/>
      <c r="U196" s="291">
        <v>2007</v>
      </c>
      <c r="V196" s="293" t="s">
        <v>224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226</v>
      </c>
      <c r="C197" s="299" t="s">
        <v>227</v>
      </c>
      <c r="D197" s="299" t="s">
        <v>228</v>
      </c>
      <c r="E197" s="299" t="s">
        <v>229</v>
      </c>
      <c r="F197" s="299" t="s">
        <v>230</v>
      </c>
      <c r="G197" s="299" t="s">
        <v>231</v>
      </c>
      <c r="H197" s="299" t="s">
        <v>232</v>
      </c>
      <c r="I197" s="299" t="s">
        <v>233</v>
      </c>
      <c r="J197" s="299" t="s">
        <v>234</v>
      </c>
      <c r="K197" s="299" t="s">
        <v>235</v>
      </c>
      <c r="L197" s="299" t="s">
        <v>236</v>
      </c>
      <c r="M197" s="300" t="s">
        <v>237</v>
      </c>
      <c r="N197" s="285"/>
      <c r="O197" s="298"/>
      <c r="P197" s="299" t="s">
        <v>238</v>
      </c>
      <c r="Q197" s="299" t="s">
        <v>239</v>
      </c>
      <c r="R197" s="299" t="s">
        <v>240</v>
      </c>
      <c r="S197" s="300" t="s">
        <v>241</v>
      </c>
      <c r="T197" s="285"/>
      <c r="U197" s="298"/>
      <c r="V197" s="299" t="s">
        <v>242</v>
      </c>
      <c r="W197" s="300" t="s">
        <v>243</v>
      </c>
      <c r="X197" s="285"/>
      <c r="Y197" s="298"/>
      <c r="Z197" s="301" t="s">
        <v>244</v>
      </c>
    </row>
    <row r="198" spans="1:26" ht="13.5" thickBot="1">
      <c r="A198" s="311" t="s">
        <v>245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245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245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245</v>
      </c>
      <c r="Z198" s="304">
        <f t="shared" ref="Z198:Z203" si="39">(Z45/1000)/1.02</f>
        <v>7.8938803921568619</v>
      </c>
    </row>
    <row r="199" spans="1:26">
      <c r="A199" s="311" t="s">
        <v>246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246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246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246</v>
      </c>
      <c r="Z199" s="309">
        <f t="shared" si="39"/>
        <v>8.7074843137254909</v>
      </c>
    </row>
    <row r="200" spans="1:26">
      <c r="A200" s="305" t="s">
        <v>247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247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247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247</v>
      </c>
      <c r="Z200" s="309">
        <f t="shared" si="39"/>
        <v>8.6916598039215689</v>
      </c>
    </row>
    <row r="201" spans="1:26">
      <c r="A201" s="305" t="s">
        <v>248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248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248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248</v>
      </c>
      <c r="Z201" s="309">
        <f t="shared" si="39"/>
        <v>7.3973127450980387</v>
      </c>
    </row>
    <row r="202" spans="1:26">
      <c r="A202" s="305" t="s">
        <v>99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99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99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99</v>
      </c>
      <c r="Z202" s="309">
        <f t="shared" si="39"/>
        <v>6.9677343137254901</v>
      </c>
    </row>
    <row r="203" spans="1:26" ht="13.5" thickBot="1">
      <c r="A203" s="308" t="s">
        <v>249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249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249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249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253</v>
      </c>
      <c r="O205" s="291">
        <v>2008</v>
      </c>
      <c r="P205" s="293" t="s">
        <v>223</v>
      </c>
      <c r="Q205" s="293"/>
      <c r="R205" s="293"/>
      <c r="S205" s="293"/>
      <c r="T205" s="285"/>
      <c r="U205" s="291">
        <v>2008</v>
      </c>
      <c r="V205" s="293" t="s">
        <v>224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226</v>
      </c>
      <c r="C206" s="299" t="s">
        <v>227</v>
      </c>
      <c r="D206" s="299" t="s">
        <v>228</v>
      </c>
      <c r="E206" s="299" t="s">
        <v>229</v>
      </c>
      <c r="F206" s="299" t="s">
        <v>230</v>
      </c>
      <c r="G206" s="299" t="s">
        <v>231</v>
      </c>
      <c r="H206" s="299" t="s">
        <v>232</v>
      </c>
      <c r="I206" s="299" t="s">
        <v>233</v>
      </c>
      <c r="J206" s="299" t="s">
        <v>234</v>
      </c>
      <c r="K206" s="299" t="s">
        <v>235</v>
      </c>
      <c r="L206" s="299" t="s">
        <v>236</v>
      </c>
      <c r="M206" s="300" t="s">
        <v>237</v>
      </c>
      <c r="O206" s="298"/>
      <c r="P206" s="299" t="s">
        <v>238</v>
      </c>
      <c r="Q206" s="299" t="s">
        <v>239</v>
      </c>
      <c r="R206" s="299" t="s">
        <v>240</v>
      </c>
      <c r="S206" s="300" t="s">
        <v>241</v>
      </c>
      <c r="T206" s="285"/>
      <c r="U206" s="298"/>
      <c r="V206" s="299" t="s">
        <v>242</v>
      </c>
      <c r="W206" s="300" t="s">
        <v>243</v>
      </c>
      <c r="X206" s="285"/>
      <c r="Y206" s="298"/>
      <c r="Z206" s="301" t="s">
        <v>244</v>
      </c>
    </row>
    <row r="207" spans="1:26" ht="13.5" thickBot="1">
      <c r="A207" s="311" t="s">
        <v>245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245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245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245</v>
      </c>
      <c r="Z207" s="304">
        <f t="shared" ref="Z207:Z212" si="48">(Z54/1000)/1.02</f>
        <v>8.070333333333334</v>
      </c>
    </row>
    <row r="208" spans="1:26">
      <c r="A208" s="311" t="s">
        <v>246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246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246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246</v>
      </c>
      <c r="Z208" s="309">
        <f t="shared" si="48"/>
        <v>8.7989225490196077</v>
      </c>
    </row>
    <row r="209" spans="1:28">
      <c r="A209" s="305" t="s">
        <v>247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247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247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247</v>
      </c>
      <c r="Z209" s="309">
        <f t="shared" si="48"/>
        <v>8.8163754901960765</v>
      </c>
    </row>
    <row r="210" spans="1:28">
      <c r="A210" s="305" t="s">
        <v>248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248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248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248</v>
      </c>
      <c r="Z210" s="309">
        <f t="shared" si="48"/>
        <v>7.4501911764705877</v>
      </c>
    </row>
    <row r="211" spans="1:28">
      <c r="A211" s="305" t="s">
        <v>99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99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99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99</v>
      </c>
      <c r="Z211" s="309">
        <f t="shared" si="48"/>
        <v>7.1252225490196075</v>
      </c>
    </row>
    <row r="212" spans="1:28" ht="13.5" thickBot="1">
      <c r="A212" s="308" t="s">
        <v>249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249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249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249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253</v>
      </c>
      <c r="O214" s="291">
        <v>2009</v>
      </c>
      <c r="P214" s="293" t="s">
        <v>223</v>
      </c>
      <c r="Q214" s="293"/>
      <c r="R214" s="293"/>
      <c r="S214" s="293"/>
      <c r="T214" s="285"/>
      <c r="U214" s="291">
        <v>2009</v>
      </c>
      <c r="V214" s="293" t="s">
        <v>224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226</v>
      </c>
      <c r="C215" s="299" t="s">
        <v>227</v>
      </c>
      <c r="D215" s="299" t="s">
        <v>228</v>
      </c>
      <c r="E215" s="299" t="s">
        <v>229</v>
      </c>
      <c r="F215" s="299" t="s">
        <v>230</v>
      </c>
      <c r="G215" s="299" t="s">
        <v>231</v>
      </c>
      <c r="H215" s="299" t="s">
        <v>232</v>
      </c>
      <c r="I215" s="299" t="s">
        <v>233</v>
      </c>
      <c r="J215" s="299" t="s">
        <v>234</v>
      </c>
      <c r="K215" s="299" t="s">
        <v>235</v>
      </c>
      <c r="L215" s="299" t="s">
        <v>236</v>
      </c>
      <c r="M215" s="300" t="s">
        <v>237</v>
      </c>
      <c r="O215" s="298"/>
      <c r="P215" s="299" t="s">
        <v>238</v>
      </c>
      <c r="Q215" s="299" t="s">
        <v>239</v>
      </c>
      <c r="R215" s="299" t="s">
        <v>240</v>
      </c>
      <c r="S215" s="300" t="s">
        <v>241</v>
      </c>
      <c r="T215" s="285"/>
      <c r="U215" s="298"/>
      <c r="V215" s="299" t="s">
        <v>242</v>
      </c>
      <c r="W215" s="300" t="s">
        <v>243</v>
      </c>
      <c r="X215" s="285"/>
      <c r="Y215" s="298"/>
      <c r="Z215" s="301" t="s">
        <v>244</v>
      </c>
    </row>
    <row r="216" spans="1:28" ht="13.5" thickBot="1">
      <c r="A216" s="311" t="s">
        <v>245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245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245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245</v>
      </c>
      <c r="Z216" s="304">
        <f t="shared" ref="Z216:Z221" si="57">(Z63/1000)/1.02</f>
        <v>9.215107843137254</v>
      </c>
      <c r="AA216" s="231"/>
    </row>
    <row r="217" spans="1:28">
      <c r="A217" s="311" t="s">
        <v>246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246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246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246</v>
      </c>
      <c r="Z217" s="309">
        <f t="shared" si="57"/>
        <v>10.209119607843137</v>
      </c>
      <c r="AA217" s="231"/>
    </row>
    <row r="218" spans="1:28">
      <c r="A218" s="305" t="s">
        <v>247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247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247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247</v>
      </c>
      <c r="Z218" s="309">
        <f t="shared" si="57"/>
        <v>10.491053921568627</v>
      </c>
      <c r="AA218" s="231"/>
    </row>
    <row r="219" spans="1:28">
      <c r="A219" s="305" t="s">
        <v>248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248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248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248</v>
      </c>
      <c r="Z219" s="309">
        <f t="shared" si="57"/>
        <v>8.1285137254901976</v>
      </c>
      <c r="AA219" s="231"/>
    </row>
    <row r="220" spans="1:28">
      <c r="A220" s="305" t="s">
        <v>99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99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99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99</v>
      </c>
      <c r="Z220" s="309">
        <f t="shared" si="57"/>
        <v>7.8940225490196072</v>
      </c>
      <c r="AA220" s="231"/>
    </row>
    <row r="221" spans="1:28" ht="13.5" thickBot="1">
      <c r="A221" s="308" t="s">
        <v>249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249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249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249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253</v>
      </c>
      <c r="O223" s="291">
        <v>2010</v>
      </c>
      <c r="P223" s="293" t="s">
        <v>223</v>
      </c>
      <c r="Q223" s="293"/>
      <c r="R223" s="293"/>
      <c r="S223" s="293"/>
      <c r="T223" s="285"/>
      <c r="U223" s="291">
        <v>2010</v>
      </c>
      <c r="V223" s="293" t="s">
        <v>224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226</v>
      </c>
      <c r="C224" s="299" t="s">
        <v>227</v>
      </c>
      <c r="D224" s="299" t="s">
        <v>228</v>
      </c>
      <c r="E224" s="299" t="s">
        <v>229</v>
      </c>
      <c r="F224" s="299" t="s">
        <v>230</v>
      </c>
      <c r="G224" s="299" t="s">
        <v>231</v>
      </c>
      <c r="H224" s="299" t="s">
        <v>232</v>
      </c>
      <c r="I224" s="299" t="s">
        <v>233</v>
      </c>
      <c r="J224" s="299" t="s">
        <v>234</v>
      </c>
      <c r="K224" s="299" t="s">
        <v>235</v>
      </c>
      <c r="L224" s="299" t="s">
        <v>236</v>
      </c>
      <c r="M224" s="300" t="s">
        <v>237</v>
      </c>
      <c r="O224" s="298"/>
      <c r="P224" s="299" t="s">
        <v>238</v>
      </c>
      <c r="Q224" s="299" t="s">
        <v>239</v>
      </c>
      <c r="R224" s="299" t="s">
        <v>240</v>
      </c>
      <c r="S224" s="300" t="s">
        <v>241</v>
      </c>
      <c r="T224" s="285"/>
      <c r="U224" s="298"/>
      <c r="V224" s="299" t="s">
        <v>242</v>
      </c>
      <c r="W224" s="300" t="s">
        <v>243</v>
      </c>
      <c r="X224" s="285"/>
      <c r="Y224" s="298"/>
      <c r="Z224" s="301" t="s">
        <v>244</v>
      </c>
      <c r="AB224" s="231"/>
    </row>
    <row r="225" spans="1:28" ht="13.5" thickBot="1">
      <c r="A225" s="311" t="s">
        <v>245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245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245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245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246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246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246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246</v>
      </c>
      <c r="Z226" s="309">
        <f t="shared" si="66"/>
        <v>9.7550254901960791</v>
      </c>
      <c r="AA226" s="231"/>
      <c r="AB226" s="231"/>
    </row>
    <row r="227" spans="1:28">
      <c r="A227" s="305" t="s">
        <v>247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247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247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247</v>
      </c>
      <c r="Z227" s="309">
        <f t="shared" si="66"/>
        <v>9.8349794117647065</v>
      </c>
      <c r="AA227" s="231"/>
      <c r="AB227" s="231"/>
    </row>
    <row r="228" spans="1:28">
      <c r="A228" s="305" t="s">
        <v>248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248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248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248</v>
      </c>
      <c r="Z228" s="309">
        <f t="shared" si="66"/>
        <v>8.2939931372549012</v>
      </c>
      <c r="AA228" s="231"/>
      <c r="AB228" s="231"/>
    </row>
    <row r="229" spans="1:28">
      <c r="A229" s="305" t="s">
        <v>99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99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99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99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249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249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249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249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253</v>
      </c>
      <c r="O232" s="291">
        <v>2011</v>
      </c>
      <c r="P232" s="293" t="s">
        <v>223</v>
      </c>
      <c r="Q232" s="293"/>
      <c r="R232" s="293"/>
      <c r="S232" s="293"/>
      <c r="T232" s="285"/>
      <c r="U232" s="291">
        <v>2011</v>
      </c>
      <c r="V232" s="293" t="s">
        <v>224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226</v>
      </c>
      <c r="C233" s="299" t="s">
        <v>227</v>
      </c>
      <c r="D233" s="299" t="s">
        <v>228</v>
      </c>
      <c r="E233" s="299" t="s">
        <v>229</v>
      </c>
      <c r="F233" s="299" t="s">
        <v>230</v>
      </c>
      <c r="G233" s="299" t="s">
        <v>231</v>
      </c>
      <c r="H233" s="299" t="s">
        <v>232</v>
      </c>
      <c r="I233" s="299" t="s">
        <v>233</v>
      </c>
      <c r="J233" s="299" t="s">
        <v>234</v>
      </c>
      <c r="K233" s="299" t="s">
        <v>235</v>
      </c>
      <c r="L233" s="299" t="s">
        <v>236</v>
      </c>
      <c r="M233" s="300" t="s">
        <v>237</v>
      </c>
      <c r="O233" s="298"/>
      <c r="P233" s="299" t="s">
        <v>238</v>
      </c>
      <c r="Q233" s="299" t="s">
        <v>239</v>
      </c>
      <c r="R233" s="299" t="s">
        <v>240</v>
      </c>
      <c r="S233" s="300" t="s">
        <v>241</v>
      </c>
      <c r="T233" s="285"/>
      <c r="U233" s="298"/>
      <c r="V233" s="299" t="s">
        <v>242</v>
      </c>
      <c r="W233" s="300" t="s">
        <v>243</v>
      </c>
      <c r="X233" s="285"/>
      <c r="Y233" s="298"/>
      <c r="Z233" s="301" t="s">
        <v>244</v>
      </c>
    </row>
    <row r="234" spans="1:28" ht="13.5" thickBot="1">
      <c r="A234" s="311" t="s">
        <v>245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245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245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245</v>
      </c>
      <c r="Z234" s="304">
        <f t="shared" ref="Z234:Z239" si="75">(Z81/1000)/1.02</f>
        <v>11.099666666666666</v>
      </c>
      <c r="AA234" s="231"/>
    </row>
    <row r="235" spans="1:28">
      <c r="A235" s="311" t="s">
        <v>246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246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246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246</v>
      </c>
      <c r="Z235" s="307">
        <f t="shared" si="75"/>
        <v>12.249729411764706</v>
      </c>
      <c r="AA235" s="231"/>
    </row>
    <row r="236" spans="1:28">
      <c r="A236" s="305" t="s">
        <v>247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247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247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247</v>
      </c>
      <c r="Z236" s="309">
        <f t="shared" si="75"/>
        <v>12.796916666666666</v>
      </c>
      <c r="AA236" s="231"/>
    </row>
    <row r="237" spans="1:28">
      <c r="A237" s="305" t="s">
        <v>248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248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248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248</v>
      </c>
      <c r="Z237" s="309">
        <f t="shared" si="75"/>
        <v>9.9671519607843155</v>
      </c>
      <c r="AA237" s="231"/>
    </row>
    <row r="238" spans="1:28">
      <c r="A238" s="305" t="s">
        <v>99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99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99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99</v>
      </c>
      <c r="Z238" s="309">
        <f t="shared" si="75"/>
        <v>9.5662166666666657</v>
      </c>
      <c r="AA238" s="231"/>
    </row>
    <row r="239" spans="1:28" ht="13.5" thickBot="1">
      <c r="A239" s="308" t="s">
        <v>249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249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249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249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253</v>
      </c>
      <c r="O241" s="291">
        <v>2012</v>
      </c>
      <c r="P241" s="293" t="s">
        <v>223</v>
      </c>
      <c r="Q241" s="293"/>
      <c r="R241" s="293"/>
      <c r="S241" s="293"/>
      <c r="T241" s="285"/>
      <c r="U241" s="291">
        <v>2012</v>
      </c>
      <c r="V241" s="293" t="s">
        <v>224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226</v>
      </c>
      <c r="C242" s="299" t="s">
        <v>227</v>
      </c>
      <c r="D242" s="299" t="s">
        <v>228</v>
      </c>
      <c r="E242" s="299" t="s">
        <v>229</v>
      </c>
      <c r="F242" s="299" t="s">
        <v>230</v>
      </c>
      <c r="G242" s="299" t="s">
        <v>231</v>
      </c>
      <c r="H242" s="299" t="s">
        <v>232</v>
      </c>
      <c r="I242" s="299" t="s">
        <v>233</v>
      </c>
      <c r="J242" s="299" t="s">
        <v>234</v>
      </c>
      <c r="K242" s="299" t="s">
        <v>235</v>
      </c>
      <c r="L242" s="299" t="s">
        <v>236</v>
      </c>
      <c r="M242" s="300" t="s">
        <v>237</v>
      </c>
      <c r="O242" s="298"/>
      <c r="P242" s="299" t="s">
        <v>238</v>
      </c>
      <c r="Q242" s="299" t="s">
        <v>239</v>
      </c>
      <c r="R242" s="299" t="s">
        <v>240</v>
      </c>
      <c r="S242" s="300" t="s">
        <v>241</v>
      </c>
      <c r="T242" s="285"/>
      <c r="U242" s="298"/>
      <c r="V242" s="299" t="s">
        <v>242</v>
      </c>
      <c r="W242" s="300" t="s">
        <v>243</v>
      </c>
      <c r="X242" s="285"/>
      <c r="Y242" s="298"/>
      <c r="Z242" s="301" t="s">
        <v>244</v>
      </c>
    </row>
    <row r="243" spans="1:28" ht="13.5" thickBot="1">
      <c r="A243" s="311" t="s">
        <v>245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245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245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245</v>
      </c>
      <c r="Z243" s="304">
        <f t="shared" ref="Z243:Z248" si="84">(Z90/1000)/1.02</f>
        <v>12.603137254901961</v>
      </c>
      <c r="AA243" s="231"/>
    </row>
    <row r="244" spans="1:28">
      <c r="A244" s="311" t="s">
        <v>246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246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246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246</v>
      </c>
      <c r="Z244" s="307">
        <f t="shared" si="84"/>
        <v>13.484396078431374</v>
      </c>
      <c r="AA244" s="231"/>
    </row>
    <row r="245" spans="1:28">
      <c r="A245" s="305" t="s">
        <v>247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247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247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247</v>
      </c>
      <c r="Z245" s="309">
        <f t="shared" si="84"/>
        <v>13.469354901960784</v>
      </c>
      <c r="AA245" s="231"/>
    </row>
    <row r="246" spans="1:28">
      <c r="A246" s="305" t="s">
        <v>248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248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248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248</v>
      </c>
      <c r="Z246" s="309">
        <f t="shared" si="84"/>
        <v>11.942844117647057</v>
      </c>
      <c r="AA246" s="231"/>
    </row>
    <row r="247" spans="1:28">
      <c r="A247" s="305" t="s">
        <v>99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99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99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99</v>
      </c>
      <c r="Z247" s="309">
        <f t="shared" si="84"/>
        <v>11.272619607843138</v>
      </c>
      <c r="AA247" s="231"/>
    </row>
    <row r="248" spans="1:28" ht="13.5" thickBot="1">
      <c r="A248" s="308" t="s">
        <v>249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249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249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249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253</v>
      </c>
      <c r="O250" s="291">
        <v>2013</v>
      </c>
      <c r="P250" s="293" t="s">
        <v>223</v>
      </c>
      <c r="Q250" s="293"/>
      <c r="R250" s="293"/>
      <c r="S250" s="293"/>
      <c r="T250" s="285"/>
      <c r="U250" s="291">
        <v>2013</v>
      </c>
      <c r="V250" s="293" t="s">
        <v>224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226</v>
      </c>
      <c r="C251" s="299" t="s">
        <v>227</v>
      </c>
      <c r="D251" s="299" t="s">
        <v>228</v>
      </c>
      <c r="E251" s="299" t="s">
        <v>229</v>
      </c>
      <c r="F251" s="299" t="s">
        <v>230</v>
      </c>
      <c r="G251" s="299" t="s">
        <v>231</v>
      </c>
      <c r="H251" s="299" t="s">
        <v>232</v>
      </c>
      <c r="I251" s="299" t="s">
        <v>233</v>
      </c>
      <c r="J251" s="299" t="s">
        <v>234</v>
      </c>
      <c r="K251" s="299" t="s">
        <v>235</v>
      </c>
      <c r="L251" s="299" t="s">
        <v>236</v>
      </c>
      <c r="M251" s="300" t="s">
        <v>237</v>
      </c>
      <c r="O251" s="298"/>
      <c r="P251" s="299" t="s">
        <v>238</v>
      </c>
      <c r="Q251" s="299" t="s">
        <v>239</v>
      </c>
      <c r="R251" s="299" t="s">
        <v>240</v>
      </c>
      <c r="S251" s="300" t="s">
        <v>241</v>
      </c>
      <c r="T251" s="285"/>
      <c r="U251" s="298"/>
      <c r="V251" s="299" t="s">
        <v>242</v>
      </c>
      <c r="W251" s="300" t="s">
        <v>243</v>
      </c>
      <c r="X251" s="285"/>
      <c r="Y251" s="298"/>
      <c r="Z251" s="301" t="s">
        <v>244</v>
      </c>
    </row>
    <row r="252" spans="1:28" ht="13.5" thickBot="1">
      <c r="A252" s="311" t="s">
        <v>245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245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245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245</v>
      </c>
      <c r="Z252" s="304">
        <f t="shared" ref="Z252:Z257" si="93">(Z99/1000)/1.02</f>
        <v>11.952539215686274</v>
      </c>
    </row>
    <row r="253" spans="1:28">
      <c r="A253" s="311" t="s">
        <v>246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246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246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246</v>
      </c>
      <c r="Z253" s="307">
        <f t="shared" si="93"/>
        <v>12.629663725490195</v>
      </c>
      <c r="AB253" s="231"/>
    </row>
    <row r="254" spans="1:28">
      <c r="A254" s="305" t="s">
        <v>247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247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247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247</v>
      </c>
      <c r="Z254" s="309">
        <f t="shared" si="93"/>
        <v>12.503901960784313</v>
      </c>
      <c r="AB254" s="231"/>
    </row>
    <row r="255" spans="1:28">
      <c r="A255" s="305" t="s">
        <v>248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248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248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248</v>
      </c>
      <c r="Z255" s="309">
        <f t="shared" si="93"/>
        <v>11.904103921568627</v>
      </c>
      <c r="AB255" s="231"/>
    </row>
    <row r="256" spans="1:28">
      <c r="A256" s="305" t="s">
        <v>99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99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99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99</v>
      </c>
      <c r="Z256" s="309">
        <f t="shared" si="93"/>
        <v>10.598221568627451</v>
      </c>
      <c r="AB256" s="231"/>
    </row>
    <row r="257" spans="1:29" ht="13.5" thickBot="1">
      <c r="A257" s="308" t="s">
        <v>249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249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249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249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253</v>
      </c>
      <c r="O259" s="291">
        <v>2014</v>
      </c>
      <c r="P259" s="293" t="s">
        <v>223</v>
      </c>
      <c r="Q259" s="293"/>
      <c r="R259" s="293"/>
      <c r="S259" s="293"/>
      <c r="T259" s="285"/>
      <c r="U259" s="291">
        <v>2014</v>
      </c>
      <c r="V259" s="293" t="s">
        <v>224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226</v>
      </c>
      <c r="C260" s="296" t="s">
        <v>227</v>
      </c>
      <c r="D260" s="296" t="s">
        <v>228</v>
      </c>
      <c r="E260" s="296" t="s">
        <v>229</v>
      </c>
      <c r="F260" s="296" t="s">
        <v>230</v>
      </c>
      <c r="G260" s="296" t="s">
        <v>231</v>
      </c>
      <c r="H260" s="296" t="s">
        <v>232</v>
      </c>
      <c r="I260" s="296" t="s">
        <v>233</v>
      </c>
      <c r="J260" s="296" t="s">
        <v>234</v>
      </c>
      <c r="K260" s="296" t="s">
        <v>235</v>
      </c>
      <c r="L260" s="296" t="s">
        <v>236</v>
      </c>
      <c r="M260" s="297" t="s">
        <v>237</v>
      </c>
      <c r="O260" s="298"/>
      <c r="P260" s="299" t="s">
        <v>238</v>
      </c>
      <c r="Q260" s="299" t="s">
        <v>239</v>
      </c>
      <c r="R260" s="299" t="s">
        <v>240</v>
      </c>
      <c r="S260" s="300" t="s">
        <v>241</v>
      </c>
      <c r="T260" s="285"/>
      <c r="U260" s="298"/>
      <c r="V260" s="299" t="s">
        <v>242</v>
      </c>
      <c r="W260" s="300" t="s">
        <v>243</v>
      </c>
      <c r="X260" s="285"/>
      <c r="Y260" s="298"/>
      <c r="Z260" s="301" t="s">
        <v>244</v>
      </c>
      <c r="AA260" s="231"/>
    </row>
    <row r="261" spans="1:29" ht="14.25" thickBot="1">
      <c r="A261" s="302" t="s">
        <v>245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245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245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245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250</v>
      </c>
      <c r="B262" s="329" t="s">
        <v>251</v>
      </c>
      <c r="C262" s="330" t="s">
        <v>251</v>
      </c>
      <c r="D262" s="330" t="s">
        <v>251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250</v>
      </c>
      <c r="P262" s="330" t="s">
        <v>251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250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250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246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246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246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246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247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247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247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247</v>
      </c>
      <c r="Z264" s="288">
        <f t="shared" si="101"/>
        <v>12.18033431372549</v>
      </c>
      <c r="AB264" s="334"/>
      <c r="AC264" s="339"/>
    </row>
    <row r="265" spans="1:29" ht="13.5">
      <c r="A265" s="305" t="s">
        <v>248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248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248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248</v>
      </c>
      <c r="Z265" s="288">
        <f t="shared" si="101"/>
        <v>11.958708823529411</v>
      </c>
      <c r="AB265" s="334"/>
      <c r="AC265" s="339"/>
    </row>
    <row r="266" spans="1:29" ht="13.5">
      <c r="A266" s="305" t="s">
        <v>99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99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99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99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249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249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249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249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253</v>
      </c>
      <c r="O269" s="291">
        <v>2015</v>
      </c>
      <c r="P269" s="293" t="s">
        <v>223</v>
      </c>
      <c r="Q269" s="293"/>
      <c r="R269" s="293"/>
      <c r="S269" s="293"/>
      <c r="T269" s="285"/>
      <c r="U269" s="291">
        <v>2015</v>
      </c>
      <c r="V269" s="293" t="s">
        <v>224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226</v>
      </c>
      <c r="C270" s="296" t="s">
        <v>227</v>
      </c>
      <c r="D270" s="296" t="s">
        <v>228</v>
      </c>
      <c r="E270" s="296" t="s">
        <v>229</v>
      </c>
      <c r="F270" s="296" t="s">
        <v>230</v>
      </c>
      <c r="G270" s="296" t="s">
        <v>231</v>
      </c>
      <c r="H270" s="296" t="s">
        <v>232</v>
      </c>
      <c r="I270" s="296" t="s">
        <v>233</v>
      </c>
      <c r="J270" s="296" t="s">
        <v>234</v>
      </c>
      <c r="K270" s="296" t="s">
        <v>235</v>
      </c>
      <c r="L270" s="296" t="s">
        <v>236</v>
      </c>
      <c r="M270" s="297" t="s">
        <v>237</v>
      </c>
      <c r="O270" s="298"/>
      <c r="P270" s="299" t="s">
        <v>238</v>
      </c>
      <c r="Q270" s="299" t="s">
        <v>239</v>
      </c>
      <c r="R270" s="299" t="s">
        <v>240</v>
      </c>
      <c r="S270" s="300" t="s">
        <v>241</v>
      </c>
      <c r="T270" s="285"/>
      <c r="U270" s="298"/>
      <c r="V270" s="299" t="s">
        <v>242</v>
      </c>
      <c r="W270" s="300" t="s">
        <v>243</v>
      </c>
      <c r="X270" s="285"/>
      <c r="Y270" s="298"/>
      <c r="Z270" s="301" t="s">
        <v>244</v>
      </c>
    </row>
    <row r="271" spans="1:29" ht="13.5" thickBot="1">
      <c r="A271" s="333" t="s">
        <v>245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245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245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245</v>
      </c>
      <c r="Z271" s="306">
        <f t="shared" ref="Z271:Z277" si="114">(Z118/1000)*1.02</f>
        <v>12.243355800000002</v>
      </c>
    </row>
    <row r="272" spans="1:29">
      <c r="A272" s="336" t="s">
        <v>250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250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250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250</v>
      </c>
      <c r="Z272" s="338">
        <f t="shared" si="114"/>
        <v>12.894289199999999</v>
      </c>
    </row>
    <row r="273" spans="1:26">
      <c r="A273" s="340" t="s">
        <v>246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246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246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246</v>
      </c>
      <c r="Z273" s="341">
        <f t="shared" si="114"/>
        <v>13.3275138</v>
      </c>
    </row>
    <row r="274" spans="1:26">
      <c r="A274" s="340" t="s">
        <v>247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247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247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247</v>
      </c>
      <c r="Z274" s="341">
        <f t="shared" si="114"/>
        <v>13.228767599999999</v>
      </c>
    </row>
    <row r="275" spans="1:26">
      <c r="A275" s="340" t="s">
        <v>248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248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248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248</v>
      </c>
      <c r="Z275" s="341">
        <f t="shared" si="114"/>
        <v>11.691760200000001</v>
      </c>
    </row>
    <row r="276" spans="1:26">
      <c r="A276" s="340" t="s">
        <v>99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99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99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99</v>
      </c>
      <c r="Z276" s="341">
        <f t="shared" si="114"/>
        <v>10.322563200000001</v>
      </c>
    </row>
    <row r="277" spans="1:26" ht="13.5" thickBot="1">
      <c r="A277" s="342" t="s">
        <v>249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249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249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249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253</v>
      </c>
      <c r="O279" s="291">
        <v>2016</v>
      </c>
      <c r="P279" s="293" t="s">
        <v>223</v>
      </c>
      <c r="Q279" s="293"/>
      <c r="R279" s="293"/>
      <c r="S279" s="293"/>
      <c r="T279" s="285"/>
      <c r="U279" s="291">
        <v>2016</v>
      </c>
      <c r="V279" s="293" t="s">
        <v>224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226</v>
      </c>
      <c r="C280" s="296" t="s">
        <v>227</v>
      </c>
      <c r="D280" s="296" t="s">
        <v>228</v>
      </c>
      <c r="E280" s="296" t="s">
        <v>229</v>
      </c>
      <c r="F280" s="296" t="s">
        <v>230</v>
      </c>
      <c r="G280" s="296" t="s">
        <v>231</v>
      </c>
      <c r="H280" s="296" t="s">
        <v>232</v>
      </c>
      <c r="I280" s="296" t="s">
        <v>233</v>
      </c>
      <c r="J280" s="296" t="s">
        <v>234</v>
      </c>
      <c r="K280" s="296" t="s">
        <v>235</v>
      </c>
      <c r="L280" s="296" t="s">
        <v>236</v>
      </c>
      <c r="M280" s="297" t="s">
        <v>237</v>
      </c>
      <c r="O280" s="298"/>
      <c r="P280" s="296" t="s">
        <v>238</v>
      </c>
      <c r="Q280" s="296" t="s">
        <v>239</v>
      </c>
      <c r="R280" s="296" t="s">
        <v>240</v>
      </c>
      <c r="S280" s="297" t="s">
        <v>241</v>
      </c>
      <c r="T280" s="285"/>
      <c r="U280" s="298"/>
      <c r="V280" s="296" t="s">
        <v>242</v>
      </c>
      <c r="W280" s="297" t="s">
        <v>243</v>
      </c>
      <c r="X280" s="285"/>
      <c r="Y280" s="298"/>
      <c r="Z280" s="344" t="s">
        <v>244</v>
      </c>
    </row>
    <row r="281" spans="1:26" ht="13.5" thickBot="1">
      <c r="A281" s="302" t="s">
        <v>245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245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245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245</v>
      </c>
      <c r="Z281" s="348">
        <f t="shared" ref="Z281:Z287" si="124">(Z128/1000)/1.02</f>
        <v>11.968575169798202</v>
      </c>
    </row>
    <row r="282" spans="1:26">
      <c r="A282" s="336" t="s">
        <v>250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250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250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250</v>
      </c>
      <c r="Z282" s="355">
        <f t="shared" si="124"/>
        <v>13.012526133753708</v>
      </c>
    </row>
    <row r="283" spans="1:26">
      <c r="A283" s="340" t="s">
        <v>246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246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246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246</v>
      </c>
      <c r="Z283" s="362">
        <f t="shared" si="124"/>
        <v>13.046641979382038</v>
      </c>
    </row>
    <row r="284" spans="1:26">
      <c r="A284" s="340" t="s">
        <v>247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247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247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247</v>
      </c>
      <c r="Z284" s="362">
        <f t="shared" si="124"/>
        <v>13.082558384031387</v>
      </c>
    </row>
    <row r="285" spans="1:26">
      <c r="A285" s="340" t="s">
        <v>248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248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248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248</v>
      </c>
      <c r="Z285" s="362">
        <f t="shared" si="124"/>
        <v>10.722657714571618</v>
      </c>
    </row>
    <row r="286" spans="1:26">
      <c r="A286" s="340" t="s">
        <v>99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99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99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99</v>
      </c>
      <c r="Z286" s="362">
        <f t="shared" si="124"/>
        <v>9.9319308294028925</v>
      </c>
    </row>
    <row r="287" spans="1:26" ht="13.5" thickBot="1">
      <c r="A287" s="342" t="s">
        <v>249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249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249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249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253</v>
      </c>
      <c r="O289" s="291">
        <v>2017</v>
      </c>
      <c r="P289" s="293" t="s">
        <v>223</v>
      </c>
      <c r="Q289" s="293"/>
      <c r="R289" s="293"/>
      <c r="S289" s="293"/>
      <c r="T289" s="285"/>
      <c r="U289" s="291">
        <v>2017</v>
      </c>
      <c r="V289" s="293" t="s">
        <v>224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226</v>
      </c>
      <c r="C290" s="296" t="s">
        <v>227</v>
      </c>
      <c r="D290" s="296" t="s">
        <v>228</v>
      </c>
      <c r="E290" s="296" t="s">
        <v>229</v>
      </c>
      <c r="F290" s="296" t="s">
        <v>230</v>
      </c>
      <c r="G290" s="296" t="s">
        <v>231</v>
      </c>
      <c r="H290" s="296" t="s">
        <v>232</v>
      </c>
      <c r="I290" s="296" t="s">
        <v>233</v>
      </c>
      <c r="J290" s="296" t="s">
        <v>234</v>
      </c>
      <c r="K290" s="296" t="s">
        <v>235</v>
      </c>
      <c r="L290" s="296" t="s">
        <v>236</v>
      </c>
      <c r="M290" s="297" t="s">
        <v>237</v>
      </c>
      <c r="O290" s="298"/>
      <c r="P290" s="296" t="s">
        <v>238</v>
      </c>
      <c r="Q290" s="296" t="s">
        <v>239</v>
      </c>
      <c r="R290" s="296" t="s">
        <v>240</v>
      </c>
      <c r="S290" s="297" t="s">
        <v>241</v>
      </c>
      <c r="T290" s="285"/>
      <c r="U290" s="298"/>
      <c r="V290" s="296" t="s">
        <v>242</v>
      </c>
      <c r="W290" s="297" t="s">
        <v>243</v>
      </c>
      <c r="X290" s="285"/>
      <c r="Y290" s="298"/>
      <c r="Z290" s="344" t="s">
        <v>244</v>
      </c>
    </row>
    <row r="291" spans="1:32" ht="13.5" thickBot="1">
      <c r="A291" s="302" t="s">
        <v>245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245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245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245</v>
      </c>
      <c r="Z291" s="348">
        <f t="shared" ref="Z291:Z297" si="134">(Z138/1000)/1.02</f>
        <v>12.630429405855672</v>
      </c>
    </row>
    <row r="292" spans="1:32" ht="13.5" thickBot="1">
      <c r="A292" s="336" t="s">
        <v>250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250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250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250</v>
      </c>
      <c r="Z292" s="348">
        <f t="shared" si="134"/>
        <v>12.871203832745547</v>
      </c>
    </row>
    <row r="293" spans="1:32" ht="13.5" thickBot="1">
      <c r="A293" s="340" t="s">
        <v>246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246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246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246</v>
      </c>
      <c r="Z293" s="348">
        <f t="shared" si="134"/>
        <v>13.482758977132258</v>
      </c>
    </row>
    <row r="294" spans="1:32" ht="13.5" thickBot="1">
      <c r="A294" s="340" t="s">
        <v>247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247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247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247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248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248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248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248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99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99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99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99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249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249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249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249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253</v>
      </c>
      <c r="O300" s="291">
        <v>2018</v>
      </c>
      <c r="P300" s="293" t="s">
        <v>223</v>
      </c>
      <c r="Q300" s="293"/>
      <c r="R300" s="293"/>
      <c r="S300" s="293"/>
      <c r="T300" s="285"/>
      <c r="U300" s="291">
        <v>2018</v>
      </c>
      <c r="V300" s="293" t="s">
        <v>224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226</v>
      </c>
      <c r="C301" s="296" t="s">
        <v>227</v>
      </c>
      <c r="D301" s="296" t="s">
        <v>228</v>
      </c>
      <c r="E301" s="296" t="s">
        <v>229</v>
      </c>
      <c r="F301" s="296" t="s">
        <v>230</v>
      </c>
      <c r="G301" s="296" t="s">
        <v>231</v>
      </c>
      <c r="H301" s="296" t="s">
        <v>232</v>
      </c>
      <c r="I301" s="296" t="s">
        <v>233</v>
      </c>
      <c r="J301" s="296" t="s">
        <v>234</v>
      </c>
      <c r="K301" s="296" t="s">
        <v>235</v>
      </c>
      <c r="L301" s="296" t="s">
        <v>236</v>
      </c>
      <c r="M301" s="297" t="s">
        <v>237</v>
      </c>
      <c r="O301" s="298"/>
      <c r="P301" s="296" t="s">
        <v>238</v>
      </c>
      <c r="Q301" s="296" t="s">
        <v>239</v>
      </c>
      <c r="R301" s="296" t="s">
        <v>240</v>
      </c>
      <c r="S301" s="297" t="s">
        <v>241</v>
      </c>
      <c r="T301" s="285"/>
      <c r="U301" s="298"/>
      <c r="V301" s="296" t="s">
        <v>242</v>
      </c>
      <c r="W301" s="297" t="s">
        <v>243</v>
      </c>
      <c r="X301" s="285"/>
      <c r="Y301" s="298"/>
      <c r="Z301" s="344" t="s">
        <v>244</v>
      </c>
      <c r="AB301"/>
      <c r="AC301"/>
      <c r="AD301"/>
      <c r="AE301"/>
      <c r="AF301"/>
    </row>
    <row r="302" spans="1:32" ht="13.5" thickBot="1">
      <c r="A302" s="302" t="s">
        <v>245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245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245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245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250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250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250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250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246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246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246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246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247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247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247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247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248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248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248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248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99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99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99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99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249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249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249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249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254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123</v>
      </c>
      <c r="T311" s="225"/>
      <c r="U311" s="225"/>
      <c r="V311" s="225"/>
      <c r="W311" s="371" t="s">
        <v>123</v>
      </c>
      <c r="X311" s="225"/>
      <c r="Y311" s="225"/>
      <c r="Z311" s="371" t="s">
        <v>123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123</v>
      </c>
      <c r="M312" s="374"/>
      <c r="N312" s="376"/>
      <c r="O312" s="377">
        <v>2004</v>
      </c>
      <c r="P312" s="378" t="s">
        <v>223</v>
      </c>
      <c r="Q312" s="378"/>
      <c r="R312" s="378"/>
      <c r="S312" s="378"/>
      <c r="T312" s="376"/>
      <c r="U312" s="377">
        <v>2004</v>
      </c>
      <c r="V312" s="378" t="s">
        <v>224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226</v>
      </c>
      <c r="C313" s="380" t="s">
        <v>227</v>
      </c>
      <c r="D313" s="380" t="s">
        <v>228</v>
      </c>
      <c r="E313" s="380" t="s">
        <v>255</v>
      </c>
      <c r="F313" s="380" t="s">
        <v>230</v>
      </c>
      <c r="G313" s="380" t="s">
        <v>231</v>
      </c>
      <c r="H313" s="380" t="s">
        <v>232</v>
      </c>
      <c r="I313" s="380" t="s">
        <v>233</v>
      </c>
      <c r="J313" s="380" t="s">
        <v>234</v>
      </c>
      <c r="K313" s="380" t="s">
        <v>235</v>
      </c>
      <c r="L313" s="380" t="s">
        <v>236</v>
      </c>
      <c r="M313" s="381" t="s">
        <v>237</v>
      </c>
      <c r="N313" s="376"/>
      <c r="O313" s="382"/>
      <c r="P313" s="383" t="s">
        <v>238</v>
      </c>
      <c r="Q313" s="383" t="s">
        <v>239</v>
      </c>
      <c r="R313" s="383" t="s">
        <v>240</v>
      </c>
      <c r="S313" s="384" t="s">
        <v>241</v>
      </c>
      <c r="T313" s="376"/>
      <c r="U313" s="382"/>
      <c r="V313" s="383" t="s">
        <v>242</v>
      </c>
      <c r="W313" s="384" t="s">
        <v>243</v>
      </c>
      <c r="X313" s="376"/>
      <c r="Y313" s="382"/>
      <c r="Z313" s="385" t="s">
        <v>244</v>
      </c>
    </row>
    <row r="314" spans="1:32" ht="14.25" thickBot="1">
      <c r="A314" s="386" t="s">
        <v>245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245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245</v>
      </c>
      <c r="V314" s="391">
        <v>3.3315866000000001</v>
      </c>
      <c r="W314" s="392">
        <v>3.9074479000000002</v>
      </c>
      <c r="X314" s="376"/>
      <c r="Y314" s="390" t="s">
        <v>245</v>
      </c>
      <c r="Z314" s="389">
        <v>3.6171804117647062</v>
      </c>
    </row>
    <row r="315" spans="1:32" ht="13.5">
      <c r="A315" s="393" t="s">
        <v>246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246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246</v>
      </c>
      <c r="V315" s="397">
        <v>3.9250651000000003</v>
      </c>
      <c r="W315" s="398">
        <v>4.5897571500000014</v>
      </c>
      <c r="X315" s="376"/>
      <c r="Y315" s="396" t="s">
        <v>246</v>
      </c>
      <c r="Z315" s="399">
        <v>4.0686274509803928</v>
      </c>
    </row>
    <row r="316" spans="1:32" ht="13.5">
      <c r="A316" s="393" t="s">
        <v>247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247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247</v>
      </c>
      <c r="V316" s="394">
        <v>3.7435715200000006</v>
      </c>
      <c r="W316" s="395">
        <v>4.3200341600000005</v>
      </c>
      <c r="X316" s="376"/>
      <c r="Y316" s="396" t="s">
        <v>247</v>
      </c>
      <c r="Z316" s="399">
        <v>4.1083262745098041</v>
      </c>
    </row>
    <row r="317" spans="1:32" ht="13.5">
      <c r="A317" s="393" t="s">
        <v>248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248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248</v>
      </c>
      <c r="V317" s="394">
        <v>3.9977361000000005</v>
      </c>
      <c r="W317" s="395">
        <v>3.8807596800000002</v>
      </c>
      <c r="X317" s="376"/>
      <c r="Y317" s="396" t="s">
        <v>248</v>
      </c>
      <c r="Z317" s="399">
        <v>3.8117011764705886</v>
      </c>
    </row>
    <row r="318" spans="1:32" ht="13.5">
      <c r="A318" s="393" t="s">
        <v>99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99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99</v>
      </c>
      <c r="V318" s="394">
        <v>2.6748143879999997</v>
      </c>
      <c r="W318" s="395">
        <v>3.2365585539999997</v>
      </c>
      <c r="X318" s="376"/>
      <c r="Y318" s="396" t="s">
        <v>99</v>
      </c>
      <c r="Z318" s="399">
        <v>2.9897728431372546</v>
      </c>
    </row>
    <row r="319" spans="1:32" ht="14.25" thickBot="1">
      <c r="A319" s="401" t="s">
        <v>249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249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249</v>
      </c>
      <c r="V319" s="402">
        <v>3.3349349000000004</v>
      </c>
      <c r="W319" s="403">
        <v>3.8676092799999999</v>
      </c>
      <c r="X319" s="376"/>
      <c r="Y319" s="390" t="s">
        <v>249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123</v>
      </c>
      <c r="N321" s="376"/>
      <c r="O321" s="377">
        <v>2005</v>
      </c>
      <c r="P321" s="378" t="s">
        <v>223</v>
      </c>
      <c r="Q321" s="378"/>
      <c r="R321" s="378"/>
      <c r="S321" s="378"/>
      <c r="T321" s="376"/>
      <c r="U321" s="377">
        <v>2005</v>
      </c>
      <c r="V321" s="378" t="s">
        <v>224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226</v>
      </c>
      <c r="C322" s="380" t="s">
        <v>227</v>
      </c>
      <c r="D322" s="380" t="s">
        <v>228</v>
      </c>
      <c r="E322" s="380" t="s">
        <v>255</v>
      </c>
      <c r="F322" s="380" t="s">
        <v>230</v>
      </c>
      <c r="G322" s="380" t="s">
        <v>231</v>
      </c>
      <c r="H322" s="380" t="s">
        <v>232</v>
      </c>
      <c r="I322" s="380" t="s">
        <v>233</v>
      </c>
      <c r="J322" s="380" t="s">
        <v>234</v>
      </c>
      <c r="K322" s="380" t="s">
        <v>235</v>
      </c>
      <c r="L322" s="380" t="s">
        <v>236</v>
      </c>
      <c r="M322" s="381" t="s">
        <v>237</v>
      </c>
      <c r="N322" s="376"/>
      <c r="O322" s="382"/>
      <c r="P322" s="383" t="s">
        <v>238</v>
      </c>
      <c r="Q322" s="383" t="s">
        <v>239</v>
      </c>
      <c r="R322" s="383" t="s">
        <v>240</v>
      </c>
      <c r="S322" s="384" t="s">
        <v>241</v>
      </c>
      <c r="T322" s="376"/>
      <c r="U322" s="382"/>
      <c r="V322" s="383" t="s">
        <v>242</v>
      </c>
      <c r="W322" s="384" t="s">
        <v>243</v>
      </c>
      <c r="X322" s="376"/>
      <c r="Y322" s="382"/>
      <c r="Z322" s="385" t="s">
        <v>244</v>
      </c>
    </row>
    <row r="323" spans="1:28" ht="14.25" thickBot="1">
      <c r="A323" s="386" t="s">
        <v>245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245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245</v>
      </c>
      <c r="V323" s="391">
        <v>4.2741797999999998</v>
      </c>
      <c r="W323" s="392">
        <v>4.1972801999999998</v>
      </c>
      <c r="X323" s="376"/>
      <c r="Y323" s="390" t="s">
        <v>245</v>
      </c>
      <c r="Z323" s="407">
        <v>4.1524159705882351</v>
      </c>
    </row>
    <row r="324" spans="1:28">
      <c r="A324" s="393" t="s">
        <v>246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246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246</v>
      </c>
      <c r="V324" s="397">
        <v>4.92827445</v>
      </c>
      <c r="W324" s="398">
        <v>4.8969937500000009</v>
      </c>
      <c r="X324" s="376"/>
      <c r="Y324" s="396" t="s">
        <v>246</v>
      </c>
      <c r="Z324" s="395">
        <v>4.8158107843137259</v>
      </c>
    </row>
    <row r="325" spans="1:28">
      <c r="A325" s="393" t="s">
        <v>247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247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247</v>
      </c>
      <c r="V325" s="394">
        <v>4.5932114799999999</v>
      </c>
      <c r="W325" s="395">
        <v>4.5736677999999999</v>
      </c>
      <c r="X325" s="376"/>
      <c r="Y325" s="396" t="s">
        <v>247</v>
      </c>
      <c r="Z325" s="395">
        <v>4.4922086274509798</v>
      </c>
    </row>
    <row r="326" spans="1:28">
      <c r="A326" s="393" t="s">
        <v>248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248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248</v>
      </c>
      <c r="V326" s="394">
        <v>3.5448181200000004</v>
      </c>
      <c r="W326" s="395">
        <v>4.12146846</v>
      </c>
      <c r="X326" s="376"/>
      <c r="Y326" s="396" t="s">
        <v>248</v>
      </c>
      <c r="Z326" s="395">
        <v>3.9112941176470595</v>
      </c>
    </row>
    <row r="327" spans="1:28">
      <c r="A327" s="393" t="s">
        <v>99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99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99</v>
      </c>
      <c r="V327" s="394">
        <v>3.5718870259999997</v>
      </c>
      <c r="W327" s="395">
        <v>3.3903163359999997</v>
      </c>
      <c r="X327" s="376"/>
      <c r="Y327" s="396" t="s">
        <v>99</v>
      </c>
      <c r="Z327" s="395">
        <v>3.4148929215686272</v>
      </c>
    </row>
    <row r="328" spans="1:28" ht="13.5" thickBot="1">
      <c r="A328" s="401" t="s">
        <v>249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249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249</v>
      </c>
      <c r="V328" s="402">
        <v>4.1429718400000004</v>
      </c>
      <c r="W328" s="403">
        <v>4.0836431100000006</v>
      </c>
      <c r="X328" s="376"/>
      <c r="Y328" s="390" t="s">
        <v>249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123</v>
      </c>
      <c r="N330" s="376"/>
      <c r="O330" s="377">
        <v>2006</v>
      </c>
      <c r="P330" s="378" t="s">
        <v>223</v>
      </c>
      <c r="Q330" s="378"/>
      <c r="R330" s="378"/>
      <c r="S330" s="378"/>
      <c r="T330" s="376"/>
      <c r="U330" s="377">
        <v>2006</v>
      </c>
      <c r="V330" s="378" t="s">
        <v>224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226</v>
      </c>
      <c r="C331" s="410" t="s">
        <v>227</v>
      </c>
      <c r="D331" s="410" t="s">
        <v>228</v>
      </c>
      <c r="E331" s="410" t="s">
        <v>229</v>
      </c>
      <c r="F331" s="410" t="s">
        <v>230</v>
      </c>
      <c r="G331" s="410" t="s">
        <v>231</v>
      </c>
      <c r="H331" s="410" t="s">
        <v>232</v>
      </c>
      <c r="I331" s="410" t="s">
        <v>233</v>
      </c>
      <c r="J331" s="410" t="s">
        <v>234</v>
      </c>
      <c r="K331" s="410" t="s">
        <v>235</v>
      </c>
      <c r="L331" s="410" t="s">
        <v>236</v>
      </c>
      <c r="M331" s="411" t="s">
        <v>237</v>
      </c>
      <c r="N331" s="376"/>
      <c r="O331" s="382"/>
      <c r="P331" s="383" t="s">
        <v>238</v>
      </c>
      <c r="Q331" s="383" t="s">
        <v>239</v>
      </c>
      <c r="R331" s="383" t="s">
        <v>240</v>
      </c>
      <c r="S331" s="384" t="s">
        <v>241</v>
      </c>
      <c r="T331" s="376"/>
      <c r="U331" s="382"/>
      <c r="V331" s="383" t="s">
        <v>242</v>
      </c>
      <c r="W331" s="384" t="s">
        <v>243</v>
      </c>
      <c r="X331" s="376"/>
      <c r="Y331" s="382"/>
      <c r="Z331" s="385" t="s">
        <v>244</v>
      </c>
    </row>
    <row r="332" spans="1:28" ht="13.5" thickBot="1">
      <c r="A332" s="412" t="s">
        <v>245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245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245</v>
      </c>
      <c r="V332" s="391">
        <v>4.3606657999999996</v>
      </c>
      <c r="W332" s="392">
        <v>4.3018448999999999</v>
      </c>
      <c r="X332" s="376"/>
      <c r="Y332" s="390" t="s">
        <v>245</v>
      </c>
      <c r="Z332" s="391">
        <v>4.3331236559999997</v>
      </c>
    </row>
    <row r="333" spans="1:28">
      <c r="A333" s="396" t="s">
        <v>246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246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246</v>
      </c>
      <c r="V333" s="397">
        <v>5.1950965</v>
      </c>
      <c r="W333" s="398">
        <v>5.1025452500000004</v>
      </c>
      <c r="X333" s="376"/>
      <c r="Y333" s="396" t="s">
        <v>246</v>
      </c>
      <c r="Z333" s="397">
        <v>5.1515040499999998</v>
      </c>
    </row>
    <row r="334" spans="1:28">
      <c r="A334" s="396" t="s">
        <v>247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247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247</v>
      </c>
      <c r="V334" s="394">
        <v>4.8714858400000001</v>
      </c>
      <c r="W334" s="395">
        <v>4.8573954000000006</v>
      </c>
      <c r="X334" s="376"/>
      <c r="Y334" s="396" t="s">
        <v>247</v>
      </c>
      <c r="Z334" s="394">
        <v>4.86459376</v>
      </c>
    </row>
    <row r="335" spans="1:28">
      <c r="A335" s="396" t="s">
        <v>248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248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248</v>
      </c>
      <c r="V335" s="394">
        <v>3.8396403000000001</v>
      </c>
      <c r="W335" s="395">
        <v>4.0792393800000006</v>
      </c>
      <c r="X335" s="376"/>
      <c r="Y335" s="396" t="s">
        <v>248</v>
      </c>
      <c r="Z335" s="394">
        <v>3.9773359800000003</v>
      </c>
      <c r="AB335" s="231"/>
    </row>
    <row r="336" spans="1:28">
      <c r="A336" s="396" t="s">
        <v>99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99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99</v>
      </c>
      <c r="V336" s="394">
        <v>3.4691662600000002</v>
      </c>
      <c r="W336" s="395">
        <v>3.4042366519999998</v>
      </c>
      <c r="X336" s="376"/>
      <c r="Y336" s="396" t="s">
        <v>99</v>
      </c>
      <c r="Z336" s="394">
        <v>3.4395125739999997</v>
      </c>
      <c r="AB336" s="231"/>
    </row>
    <row r="337" spans="1:28" ht="13.5" thickBot="1">
      <c r="A337" s="390" t="s">
        <v>249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249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249</v>
      </c>
      <c r="V337" s="402">
        <v>4.2182185900000002</v>
      </c>
      <c r="W337" s="403">
        <v>4.1969454500000003</v>
      </c>
      <c r="X337" s="376"/>
      <c r="Y337" s="390" t="s">
        <v>249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123</v>
      </c>
      <c r="N339" s="376"/>
      <c r="O339" s="377">
        <v>2007</v>
      </c>
      <c r="P339" s="378" t="s">
        <v>223</v>
      </c>
      <c r="Q339" s="378"/>
      <c r="R339" s="378"/>
      <c r="S339" s="378"/>
      <c r="T339" s="376"/>
      <c r="U339" s="377">
        <v>2007</v>
      </c>
      <c r="V339" s="378" t="s">
        <v>224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226</v>
      </c>
      <c r="C340" s="410" t="s">
        <v>227</v>
      </c>
      <c r="D340" s="410" t="s">
        <v>228</v>
      </c>
      <c r="E340" s="410" t="s">
        <v>229</v>
      </c>
      <c r="F340" s="410" t="s">
        <v>230</v>
      </c>
      <c r="G340" s="410" t="s">
        <v>231</v>
      </c>
      <c r="H340" s="410" t="s">
        <v>232</v>
      </c>
      <c r="I340" s="410" t="s">
        <v>233</v>
      </c>
      <c r="J340" s="410" t="s">
        <v>234</v>
      </c>
      <c r="K340" s="410" t="s">
        <v>235</v>
      </c>
      <c r="L340" s="410" t="s">
        <v>236</v>
      </c>
      <c r="M340" s="411" t="s">
        <v>237</v>
      </c>
      <c r="N340" s="376"/>
      <c r="O340" s="414"/>
      <c r="P340" s="410" t="s">
        <v>238</v>
      </c>
      <c r="Q340" s="410" t="s">
        <v>239</v>
      </c>
      <c r="R340" s="410" t="s">
        <v>240</v>
      </c>
      <c r="S340" s="411" t="s">
        <v>241</v>
      </c>
      <c r="T340" s="376"/>
      <c r="U340" s="414"/>
      <c r="V340" s="410" t="s">
        <v>242</v>
      </c>
      <c r="W340" s="411" t="s">
        <v>243</v>
      </c>
      <c r="X340" s="376"/>
      <c r="Y340" s="382"/>
      <c r="Z340" s="384" t="s">
        <v>244</v>
      </c>
      <c r="AB340" s="231"/>
    </row>
    <row r="341" spans="1:28" ht="13.5" thickBot="1">
      <c r="A341" s="415" t="s">
        <v>245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245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245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245</v>
      </c>
      <c r="Z341" s="391">
        <f>Z198*B456</f>
        <v>4.0021973588235289</v>
      </c>
      <c r="AB341" s="231"/>
    </row>
    <row r="342" spans="1:28" ht="13.5" thickBot="1">
      <c r="A342" s="419" t="s">
        <v>246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246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246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246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247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247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247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247</v>
      </c>
      <c r="Z343" s="391">
        <f>Z200*B459</f>
        <v>4.6500379950980397</v>
      </c>
      <c r="AB343" s="231"/>
    </row>
    <row r="344" spans="1:28" ht="13.5" thickBot="1">
      <c r="A344" s="393" t="s">
        <v>248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248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248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248</v>
      </c>
      <c r="Z344" s="391">
        <f>Z201*B460</f>
        <v>3.9945488823529414</v>
      </c>
      <c r="AB344" s="231"/>
    </row>
    <row r="345" spans="1:28" ht="13.5" thickBot="1">
      <c r="A345" s="393" t="s">
        <v>99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99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99</v>
      </c>
      <c r="V345" s="391">
        <f>V202*B461</f>
        <v>3.2686245</v>
      </c>
      <c r="W345" s="392">
        <f>W202*B461</f>
        <v>3.2152270000000001</v>
      </c>
      <c r="X345" s="376"/>
      <c r="Y345" s="396" t="s">
        <v>99</v>
      </c>
      <c r="Z345" s="391">
        <f>Z202*B461</f>
        <v>3.2399964558823533</v>
      </c>
      <c r="AB345" s="231"/>
    </row>
    <row r="346" spans="1:28" ht="13.5" thickBot="1">
      <c r="A346" s="401" t="s">
        <v>249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249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249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249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123</v>
      </c>
      <c r="N348" s="376"/>
      <c r="O348" s="377">
        <v>2008</v>
      </c>
      <c r="P348" s="378" t="s">
        <v>223</v>
      </c>
      <c r="Q348" s="378"/>
      <c r="R348" s="378"/>
      <c r="S348" s="378"/>
      <c r="T348" s="376"/>
      <c r="U348" s="377">
        <v>2008</v>
      </c>
      <c r="V348" s="378" t="s">
        <v>224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226</v>
      </c>
      <c r="C349" s="410" t="s">
        <v>227</v>
      </c>
      <c r="D349" s="410" t="s">
        <v>228</v>
      </c>
      <c r="E349" s="410" t="s">
        <v>229</v>
      </c>
      <c r="F349" s="410" t="s">
        <v>230</v>
      </c>
      <c r="G349" s="410" t="s">
        <v>231</v>
      </c>
      <c r="H349" s="410" t="s">
        <v>232</v>
      </c>
      <c r="I349" s="410" t="s">
        <v>233</v>
      </c>
      <c r="J349" s="410" t="s">
        <v>234</v>
      </c>
      <c r="K349" s="410" t="s">
        <v>235</v>
      </c>
      <c r="L349" s="410" t="s">
        <v>236</v>
      </c>
      <c r="M349" s="411" t="s">
        <v>237</v>
      </c>
      <c r="N349" s="376"/>
      <c r="O349" s="414"/>
      <c r="P349" s="410" t="s">
        <v>238</v>
      </c>
      <c r="Q349" s="410" t="s">
        <v>239</v>
      </c>
      <c r="R349" s="410" t="s">
        <v>240</v>
      </c>
      <c r="S349" s="411" t="s">
        <v>241</v>
      </c>
      <c r="T349" s="376"/>
      <c r="U349" s="414"/>
      <c r="V349" s="410" t="s">
        <v>242</v>
      </c>
      <c r="W349" s="411" t="s">
        <v>243</v>
      </c>
      <c r="X349" s="376"/>
      <c r="Y349" s="382"/>
      <c r="Z349" s="384" t="s">
        <v>244</v>
      </c>
      <c r="AA349" s="231"/>
      <c r="AB349" s="231"/>
    </row>
    <row r="350" spans="1:28" ht="13.5" thickBot="1">
      <c r="A350" s="415" t="s">
        <v>245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245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245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245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246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246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246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246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247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247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247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247</v>
      </c>
      <c r="Z352" s="391">
        <f>Z209*B459</f>
        <v>4.7167608872549014</v>
      </c>
      <c r="AA352" s="231"/>
    </row>
    <row r="353" spans="1:28" ht="13.5" thickBot="1">
      <c r="A353" s="393" t="s">
        <v>248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248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248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248</v>
      </c>
      <c r="Z353" s="391">
        <f>Z210*B460</f>
        <v>4.0231032352941174</v>
      </c>
    </row>
    <row r="354" spans="1:28" ht="13.5" thickBot="1">
      <c r="A354" s="393" t="s">
        <v>99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99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99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99</v>
      </c>
      <c r="Z354" s="391">
        <f>Z211*B461</f>
        <v>3.3132284852941178</v>
      </c>
    </row>
    <row r="355" spans="1:28" ht="13.5" thickBot="1">
      <c r="A355" s="401" t="s">
        <v>249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249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249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249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256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123</v>
      </c>
      <c r="N357" s="376"/>
      <c r="O357" s="377">
        <v>2009</v>
      </c>
      <c r="P357" s="378" t="s">
        <v>223</v>
      </c>
      <c r="Q357" s="378"/>
      <c r="R357" s="378"/>
      <c r="S357" s="378"/>
      <c r="T357" s="376"/>
      <c r="U357" s="377">
        <v>2009</v>
      </c>
      <c r="V357" s="378" t="s">
        <v>224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226</v>
      </c>
      <c r="C358" s="410" t="s">
        <v>227</v>
      </c>
      <c r="D358" s="410" t="s">
        <v>228</v>
      </c>
      <c r="E358" s="410" t="s">
        <v>229</v>
      </c>
      <c r="F358" s="410" t="s">
        <v>230</v>
      </c>
      <c r="G358" s="410" t="s">
        <v>231</v>
      </c>
      <c r="H358" s="410" t="s">
        <v>232</v>
      </c>
      <c r="I358" s="410" t="s">
        <v>233</v>
      </c>
      <c r="J358" s="410" t="s">
        <v>234</v>
      </c>
      <c r="K358" s="410" t="s">
        <v>235</v>
      </c>
      <c r="L358" s="410" t="s">
        <v>236</v>
      </c>
      <c r="M358" s="411" t="s">
        <v>237</v>
      </c>
      <c r="N358" s="376"/>
      <c r="O358" s="414"/>
      <c r="P358" s="410" t="s">
        <v>238</v>
      </c>
      <c r="Q358" s="410" t="s">
        <v>239</v>
      </c>
      <c r="R358" s="410" t="s">
        <v>240</v>
      </c>
      <c r="S358" s="411" t="s">
        <v>241</v>
      </c>
      <c r="T358" s="376"/>
      <c r="U358" s="414"/>
      <c r="V358" s="410" t="s">
        <v>242</v>
      </c>
      <c r="W358" s="411" t="s">
        <v>243</v>
      </c>
      <c r="X358" s="376"/>
      <c r="Y358" s="382"/>
      <c r="Z358" s="384" t="s">
        <v>244</v>
      </c>
      <c r="AA358" s="231"/>
    </row>
    <row r="359" spans="1:28" ht="13.5" thickBot="1">
      <c r="A359" s="415" t="s">
        <v>245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245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245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245</v>
      </c>
      <c r="Z359" s="391">
        <f>Z216*B456</f>
        <v>4.672059676470588</v>
      </c>
      <c r="AA359" s="231"/>
    </row>
    <row r="360" spans="1:28" ht="13.5" thickBot="1">
      <c r="A360" s="419" t="s">
        <v>246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246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246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246</v>
      </c>
      <c r="Z360" s="391">
        <f>Z217*B458</f>
        <v>5.5027154686274509</v>
      </c>
      <c r="AA360" s="231"/>
    </row>
    <row r="361" spans="1:28" ht="13.5" thickBot="1">
      <c r="A361" s="393" t="s">
        <v>247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247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247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247</v>
      </c>
      <c r="Z361" s="391">
        <f>Z218*B459</f>
        <v>5.612713848039216</v>
      </c>
      <c r="AA361" s="231"/>
    </row>
    <row r="362" spans="1:28" ht="13.5" thickBot="1">
      <c r="A362" s="393" t="s">
        <v>248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248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248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248</v>
      </c>
      <c r="Z362" s="391">
        <f>Z219*B460</f>
        <v>4.3893974117647065</v>
      </c>
      <c r="AA362" s="231"/>
    </row>
    <row r="363" spans="1:28" ht="13.5" thickBot="1">
      <c r="A363" s="393" t="s">
        <v>99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99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99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99</v>
      </c>
      <c r="Z363" s="391">
        <f>Z220*B461</f>
        <v>3.6707204852941175</v>
      </c>
      <c r="AA363" s="231"/>
    </row>
    <row r="364" spans="1:28" ht="13.5" thickBot="1">
      <c r="A364" s="401" t="s">
        <v>249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249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249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249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256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123</v>
      </c>
      <c r="N366" s="376"/>
      <c r="O366" s="377">
        <v>2010</v>
      </c>
      <c r="P366" s="378" t="s">
        <v>223</v>
      </c>
      <c r="Q366" s="378"/>
      <c r="R366" s="378"/>
      <c r="S366" s="378"/>
      <c r="T366" s="376"/>
      <c r="U366" s="377">
        <v>2010</v>
      </c>
      <c r="V366" s="378" t="s">
        <v>224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226</v>
      </c>
      <c r="C367" s="410" t="s">
        <v>227</v>
      </c>
      <c r="D367" s="410" t="s">
        <v>228</v>
      </c>
      <c r="E367" s="410" t="s">
        <v>229</v>
      </c>
      <c r="F367" s="410" t="s">
        <v>230</v>
      </c>
      <c r="G367" s="410" t="s">
        <v>231</v>
      </c>
      <c r="H367" s="410" t="s">
        <v>232</v>
      </c>
      <c r="I367" s="410" t="s">
        <v>233</v>
      </c>
      <c r="J367" s="410" t="s">
        <v>234</v>
      </c>
      <c r="K367" s="410" t="s">
        <v>235</v>
      </c>
      <c r="L367" s="410" t="s">
        <v>236</v>
      </c>
      <c r="M367" s="411" t="s">
        <v>237</v>
      </c>
      <c r="N367" s="376"/>
      <c r="O367" s="414"/>
      <c r="P367" s="410" t="s">
        <v>238</v>
      </c>
      <c r="Q367" s="410" t="s">
        <v>239</v>
      </c>
      <c r="R367" s="410" t="s">
        <v>240</v>
      </c>
      <c r="S367" s="411" t="s">
        <v>241</v>
      </c>
      <c r="T367" s="376"/>
      <c r="U367" s="414"/>
      <c r="V367" s="410" t="s">
        <v>242</v>
      </c>
      <c r="W367" s="411" t="s">
        <v>243</v>
      </c>
      <c r="X367" s="376"/>
      <c r="Y367" s="414"/>
      <c r="Z367" s="411" t="s">
        <v>244</v>
      </c>
      <c r="AA367" s="231"/>
      <c r="AB367" s="231"/>
    </row>
    <row r="368" spans="1:28" ht="13.5" thickBot="1">
      <c r="A368" s="415" t="s">
        <v>245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245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245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245</v>
      </c>
      <c r="Z368" s="394">
        <f>Z225*0.521</f>
        <v>4.6352287137254891</v>
      </c>
      <c r="AA368" s="231"/>
      <c r="AB368" s="231"/>
    </row>
    <row r="369" spans="1:28">
      <c r="A369" s="419" t="s">
        <v>246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246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246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246</v>
      </c>
      <c r="Z369" s="394">
        <f>Z226*0.55</f>
        <v>5.365264019607844</v>
      </c>
      <c r="AA369" s="231"/>
      <c r="AB369" s="231"/>
    </row>
    <row r="370" spans="1:28">
      <c r="A370" s="393" t="s">
        <v>247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247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247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247</v>
      </c>
      <c r="Z370" s="394">
        <f>Z227*0.52</f>
        <v>5.1141892941176472</v>
      </c>
      <c r="AA370" s="231"/>
      <c r="AB370" s="231"/>
    </row>
    <row r="371" spans="1:28">
      <c r="A371" s="393" t="s">
        <v>248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248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248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248</v>
      </c>
      <c r="Z371" s="394">
        <f>Z228*0.54</f>
        <v>4.4787562941176473</v>
      </c>
      <c r="AA371" s="231"/>
      <c r="AB371" s="231"/>
    </row>
    <row r="372" spans="1:28">
      <c r="A372" s="393" t="s">
        <v>99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99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99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99</v>
      </c>
      <c r="Z372" s="394">
        <f>Z229*0.478</f>
        <v>3.6516196098039213</v>
      </c>
      <c r="AA372" s="231"/>
    </row>
    <row r="373" spans="1:28" ht="13.5" thickBot="1">
      <c r="A373" s="401" t="s">
        <v>249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249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249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249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256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123</v>
      </c>
      <c r="N375" s="376"/>
      <c r="O375" s="377">
        <v>2011</v>
      </c>
      <c r="P375" s="378" t="s">
        <v>223</v>
      </c>
      <c r="Q375" s="378"/>
      <c r="R375" s="378"/>
      <c r="S375" s="378"/>
      <c r="T375" s="376"/>
      <c r="U375" s="377">
        <v>2011</v>
      </c>
      <c r="V375" s="378" t="s">
        <v>224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226</v>
      </c>
      <c r="C376" s="383" t="s">
        <v>227</v>
      </c>
      <c r="D376" s="383" t="s">
        <v>228</v>
      </c>
      <c r="E376" s="383" t="s">
        <v>229</v>
      </c>
      <c r="F376" s="383" t="s">
        <v>230</v>
      </c>
      <c r="G376" s="383" t="s">
        <v>231</v>
      </c>
      <c r="H376" s="383" t="s">
        <v>232</v>
      </c>
      <c r="I376" s="383" t="s">
        <v>233</v>
      </c>
      <c r="J376" s="383" t="s">
        <v>234</v>
      </c>
      <c r="K376" s="383" t="s">
        <v>235</v>
      </c>
      <c r="L376" s="383" t="s">
        <v>236</v>
      </c>
      <c r="M376" s="384" t="s">
        <v>237</v>
      </c>
      <c r="N376" s="376"/>
      <c r="O376" s="414"/>
      <c r="P376" s="410" t="s">
        <v>238</v>
      </c>
      <c r="Q376" s="410" t="s">
        <v>239</v>
      </c>
      <c r="R376" s="410" t="s">
        <v>240</v>
      </c>
      <c r="S376" s="411" t="s">
        <v>241</v>
      </c>
      <c r="T376" s="376"/>
      <c r="U376" s="382"/>
      <c r="V376" s="410" t="s">
        <v>242</v>
      </c>
      <c r="W376" s="411" t="s">
        <v>243</v>
      </c>
      <c r="X376" s="376"/>
      <c r="Y376" s="382"/>
      <c r="Z376" s="411" t="s">
        <v>244</v>
      </c>
    </row>
    <row r="377" spans="1:28" ht="13.5" thickBot="1">
      <c r="A377" s="412" t="s">
        <v>245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245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245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245</v>
      </c>
      <c r="Z377" s="391">
        <f>Z234*0.507</f>
        <v>5.6275309999999994</v>
      </c>
    </row>
    <row r="378" spans="1:28">
      <c r="A378" s="422" t="s">
        <v>246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246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246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246</v>
      </c>
      <c r="Z378" s="397">
        <f>Z235*0.539</f>
        <v>6.6026041529411774</v>
      </c>
    </row>
    <row r="379" spans="1:28">
      <c r="A379" s="393" t="s">
        <v>247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247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247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247</v>
      </c>
      <c r="Z379" s="394">
        <f>Z236*0.535</f>
        <v>6.8463504166666667</v>
      </c>
    </row>
    <row r="380" spans="1:28">
      <c r="A380" s="393" t="s">
        <v>248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248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248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248</v>
      </c>
      <c r="Z380" s="394">
        <f>Z237*0.54</f>
        <v>5.3822620588235308</v>
      </c>
    </row>
    <row r="381" spans="1:28">
      <c r="A381" s="393" t="s">
        <v>99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99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99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99</v>
      </c>
      <c r="Z381" s="394">
        <f>Z238*0.465</f>
        <v>4.44829075</v>
      </c>
    </row>
    <row r="382" spans="1:28" ht="13.5" thickBot="1">
      <c r="A382" s="401" t="s">
        <v>249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249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249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249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256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123</v>
      </c>
      <c r="N384" s="376"/>
      <c r="O384" s="377">
        <v>2012</v>
      </c>
      <c r="P384" s="378" t="s">
        <v>223</v>
      </c>
      <c r="Q384" s="378"/>
      <c r="R384" s="378"/>
      <c r="S384" s="378"/>
      <c r="T384" s="376"/>
      <c r="U384" s="377">
        <v>2012</v>
      </c>
      <c r="V384" s="378" t="s">
        <v>224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226</v>
      </c>
      <c r="C385" s="383" t="s">
        <v>227</v>
      </c>
      <c r="D385" s="383" t="s">
        <v>228</v>
      </c>
      <c r="E385" s="383" t="s">
        <v>229</v>
      </c>
      <c r="F385" s="383" t="s">
        <v>230</v>
      </c>
      <c r="G385" s="383" t="s">
        <v>231</v>
      </c>
      <c r="H385" s="383" t="s">
        <v>232</v>
      </c>
      <c r="I385" s="383" t="s">
        <v>233</v>
      </c>
      <c r="J385" s="383" t="s">
        <v>234</v>
      </c>
      <c r="K385" s="383" t="s">
        <v>235</v>
      </c>
      <c r="L385" s="383" t="s">
        <v>236</v>
      </c>
      <c r="M385" s="384" t="s">
        <v>237</v>
      </c>
      <c r="N385" s="376"/>
      <c r="O385" s="414"/>
      <c r="P385" s="410" t="s">
        <v>238</v>
      </c>
      <c r="Q385" s="410" t="s">
        <v>239</v>
      </c>
      <c r="R385" s="410" t="s">
        <v>240</v>
      </c>
      <c r="S385" s="411" t="s">
        <v>241</v>
      </c>
      <c r="T385" s="376"/>
      <c r="U385" s="382"/>
      <c r="V385" s="410" t="s">
        <v>242</v>
      </c>
      <c r="W385" s="411" t="s">
        <v>243</v>
      </c>
      <c r="X385" s="376"/>
      <c r="Y385" s="382"/>
      <c r="Z385" s="411" t="s">
        <v>244</v>
      </c>
    </row>
    <row r="386" spans="1:29" ht="13.5" thickBot="1">
      <c r="A386" s="412" t="s">
        <v>245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245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245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245</v>
      </c>
      <c r="Z386" s="391">
        <f>Z243*0.507</f>
        <v>6.3897905882352948</v>
      </c>
    </row>
    <row r="387" spans="1:29">
      <c r="A387" s="422" t="s">
        <v>246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246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246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246</v>
      </c>
      <c r="Z387" s="397">
        <f>Z244*0.539</f>
        <v>7.2680894862745111</v>
      </c>
    </row>
    <row r="388" spans="1:29">
      <c r="A388" s="393" t="s">
        <v>247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247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247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247</v>
      </c>
      <c r="Z388" s="394">
        <f>Z245*0.535</f>
        <v>7.2061048725490204</v>
      </c>
    </row>
    <row r="389" spans="1:29">
      <c r="A389" s="393" t="s">
        <v>248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248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248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248</v>
      </c>
      <c r="Z389" s="394">
        <f>Z246*0.54</f>
        <v>6.4491358235294118</v>
      </c>
    </row>
    <row r="390" spans="1:29">
      <c r="A390" s="393" t="s">
        <v>99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99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99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99</v>
      </c>
      <c r="Z390" s="394">
        <f>Z247*0.465</f>
        <v>5.2417681176470596</v>
      </c>
    </row>
    <row r="391" spans="1:29" ht="13.5" thickBot="1">
      <c r="A391" s="401" t="s">
        <v>249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249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249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249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256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123</v>
      </c>
      <c r="N393" s="376"/>
      <c r="O393" s="377">
        <v>2013</v>
      </c>
      <c r="P393" s="378" t="s">
        <v>223</v>
      </c>
      <c r="Q393" s="378"/>
      <c r="R393" s="378"/>
      <c r="S393" s="378"/>
      <c r="T393" s="376"/>
      <c r="U393" s="377">
        <v>2013</v>
      </c>
      <c r="V393" s="378" t="s">
        <v>224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226</v>
      </c>
      <c r="C394" s="383" t="s">
        <v>227</v>
      </c>
      <c r="D394" s="383" t="s">
        <v>228</v>
      </c>
      <c r="E394" s="383" t="s">
        <v>229</v>
      </c>
      <c r="F394" s="383" t="s">
        <v>230</v>
      </c>
      <c r="G394" s="383" t="s">
        <v>231</v>
      </c>
      <c r="H394" s="383" t="s">
        <v>232</v>
      </c>
      <c r="I394" s="383" t="s">
        <v>233</v>
      </c>
      <c r="J394" s="383" t="s">
        <v>234</v>
      </c>
      <c r="K394" s="383" t="s">
        <v>235</v>
      </c>
      <c r="L394" s="383" t="s">
        <v>236</v>
      </c>
      <c r="M394" s="384" t="s">
        <v>237</v>
      </c>
      <c r="N394" s="376"/>
      <c r="O394" s="414"/>
      <c r="P394" s="410" t="s">
        <v>238</v>
      </c>
      <c r="Q394" s="410" t="s">
        <v>239</v>
      </c>
      <c r="R394" s="410" t="s">
        <v>240</v>
      </c>
      <c r="S394" s="411" t="s">
        <v>241</v>
      </c>
      <c r="T394" s="376"/>
      <c r="U394" s="382"/>
      <c r="V394" s="410" t="s">
        <v>242</v>
      </c>
      <c r="W394" s="411" t="s">
        <v>243</v>
      </c>
      <c r="X394" s="376"/>
      <c r="Y394" s="382"/>
      <c r="Z394" s="411" t="s">
        <v>244</v>
      </c>
      <c r="AB394" s="231"/>
      <c r="AC394" s="231"/>
    </row>
    <row r="395" spans="1:29" ht="13.5" thickBot="1">
      <c r="A395" s="412" t="s">
        <v>245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245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245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245</v>
      </c>
      <c r="Z395" s="391">
        <f>Z252*0.507</f>
        <v>6.059937382352941</v>
      </c>
      <c r="AB395" s="231"/>
      <c r="AC395" s="231"/>
    </row>
    <row r="396" spans="1:29">
      <c r="A396" s="422" t="s">
        <v>246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246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246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246</v>
      </c>
      <c r="Z396" s="397">
        <f>Z253*0.539</f>
        <v>6.8073887480392159</v>
      </c>
      <c r="AB396" s="231"/>
      <c r="AC396" s="231"/>
    </row>
    <row r="397" spans="1:29">
      <c r="A397" s="393" t="s">
        <v>247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247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247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247</v>
      </c>
      <c r="Z397" s="394">
        <f>Z254*0.535</f>
        <v>6.6895875490196079</v>
      </c>
      <c r="AB397" s="231"/>
      <c r="AC397" s="231"/>
    </row>
    <row r="398" spans="1:29">
      <c r="A398" s="393" t="s">
        <v>248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248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248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248</v>
      </c>
      <c r="Z398" s="394">
        <f>Z255*0.54</f>
        <v>6.4282161176470591</v>
      </c>
      <c r="AB398" s="231"/>
      <c r="AC398" s="231"/>
    </row>
    <row r="399" spans="1:29">
      <c r="A399" s="393" t="s">
        <v>99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99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99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99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249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249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249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249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256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123</v>
      </c>
      <c r="N402" s="376"/>
      <c r="O402" s="377">
        <v>2014</v>
      </c>
      <c r="P402" s="378" t="s">
        <v>223</v>
      </c>
      <c r="Q402" s="378"/>
      <c r="R402" s="378"/>
      <c r="S402" s="378"/>
      <c r="T402" s="376"/>
      <c r="U402" s="377">
        <v>2014</v>
      </c>
      <c r="V402" s="378" t="s">
        <v>224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226</v>
      </c>
      <c r="C403" s="410" t="s">
        <v>227</v>
      </c>
      <c r="D403" s="410" t="s">
        <v>228</v>
      </c>
      <c r="E403" s="410" t="s">
        <v>229</v>
      </c>
      <c r="F403" s="410" t="s">
        <v>230</v>
      </c>
      <c r="G403" s="410" t="s">
        <v>231</v>
      </c>
      <c r="H403" s="410" t="s">
        <v>232</v>
      </c>
      <c r="I403" s="410" t="s">
        <v>233</v>
      </c>
      <c r="J403" s="410" t="s">
        <v>234</v>
      </c>
      <c r="K403" s="410" t="s">
        <v>235</v>
      </c>
      <c r="L403" s="410" t="s">
        <v>236</v>
      </c>
      <c r="M403" s="411" t="s">
        <v>237</v>
      </c>
      <c r="N403" s="376"/>
      <c r="O403" s="414"/>
      <c r="P403" s="410" t="s">
        <v>238</v>
      </c>
      <c r="Q403" s="410" t="s">
        <v>239</v>
      </c>
      <c r="R403" s="410" t="s">
        <v>240</v>
      </c>
      <c r="S403" s="411" t="s">
        <v>241</v>
      </c>
      <c r="T403" s="376"/>
      <c r="U403" s="414"/>
      <c r="V403" s="410" t="s">
        <v>242</v>
      </c>
      <c r="W403" s="411" t="s">
        <v>243</v>
      </c>
      <c r="X403" s="376"/>
      <c r="Y403" s="382"/>
      <c r="Z403" s="411" t="s">
        <v>244</v>
      </c>
    </row>
    <row r="404" spans="1:26" ht="13.5" thickBot="1">
      <c r="A404" s="415" t="s">
        <v>245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245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245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245</v>
      </c>
      <c r="Z404" s="391">
        <f>Z261*0.507</f>
        <v>5.7789897941176473</v>
      </c>
    </row>
    <row r="405" spans="1:26">
      <c r="A405" s="430" t="s">
        <v>250</v>
      </c>
      <c r="B405" s="431" t="s">
        <v>251</v>
      </c>
      <c r="C405" s="432" t="s">
        <v>251</v>
      </c>
      <c r="D405" s="432" t="s">
        <v>251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250</v>
      </c>
      <c r="P405" s="397" t="s">
        <v>251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250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250</v>
      </c>
      <c r="Z405" s="398">
        <f>Z262*0.539</f>
        <v>6.4120887901960781</v>
      </c>
    </row>
    <row r="406" spans="1:26">
      <c r="A406" s="433" t="s">
        <v>246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246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246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246</v>
      </c>
      <c r="Z406" s="397">
        <f>Z263*0.539</f>
        <v>6.600039675490196</v>
      </c>
    </row>
    <row r="407" spans="1:26">
      <c r="A407" s="433" t="s">
        <v>247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247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247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247</v>
      </c>
      <c r="Z407" s="394">
        <f>Z264*0.535</f>
        <v>6.5164788578431381</v>
      </c>
    </row>
    <row r="408" spans="1:26">
      <c r="A408" s="433" t="s">
        <v>248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248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248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248</v>
      </c>
      <c r="Z408" s="394">
        <f>Z265*0.54</f>
        <v>6.4577027647058829</v>
      </c>
    </row>
    <row r="409" spans="1:26">
      <c r="A409" s="433" t="s">
        <v>99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99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99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99</v>
      </c>
      <c r="Z409" s="394">
        <f>Z266*0.465</f>
        <v>4.5076543823529409</v>
      </c>
    </row>
    <row r="410" spans="1:26" ht="13.5" thickBot="1">
      <c r="A410" s="434" t="s">
        <v>249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249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249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249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256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123</v>
      </c>
      <c r="N412" s="376"/>
      <c r="O412" s="377">
        <v>2015</v>
      </c>
      <c r="P412" s="378" t="s">
        <v>223</v>
      </c>
      <c r="Q412" s="378"/>
      <c r="R412" s="378"/>
      <c r="S412" s="378"/>
      <c r="T412" s="376"/>
      <c r="U412" s="377">
        <v>2015</v>
      </c>
      <c r="V412" s="378" t="s">
        <v>224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226</v>
      </c>
      <c r="C413" s="410" t="s">
        <v>227</v>
      </c>
      <c r="D413" s="410" t="s">
        <v>228</v>
      </c>
      <c r="E413" s="410" t="s">
        <v>229</v>
      </c>
      <c r="F413" s="410" t="s">
        <v>230</v>
      </c>
      <c r="G413" s="410" t="s">
        <v>231</v>
      </c>
      <c r="H413" s="410" t="s">
        <v>232</v>
      </c>
      <c r="I413" s="410" t="s">
        <v>233</v>
      </c>
      <c r="J413" s="410" t="s">
        <v>234</v>
      </c>
      <c r="K413" s="410" t="s">
        <v>235</v>
      </c>
      <c r="L413" s="410" t="s">
        <v>236</v>
      </c>
      <c r="M413" s="411" t="s">
        <v>237</v>
      </c>
      <c r="N413" s="376"/>
      <c r="O413" s="414"/>
      <c r="P413" s="410" t="s">
        <v>238</v>
      </c>
      <c r="Q413" s="410" t="s">
        <v>239</v>
      </c>
      <c r="R413" s="410" t="s">
        <v>240</v>
      </c>
      <c r="S413" s="411" t="s">
        <v>241</v>
      </c>
      <c r="T413" s="376"/>
      <c r="U413" s="414"/>
      <c r="V413" s="410" t="s">
        <v>242</v>
      </c>
      <c r="W413" s="411" t="s">
        <v>243</v>
      </c>
      <c r="X413" s="376"/>
      <c r="Y413" s="382"/>
      <c r="Z413" s="411" t="s">
        <v>244</v>
      </c>
    </row>
    <row r="414" spans="1:26" ht="13.5" thickBot="1">
      <c r="A414" s="415" t="s">
        <v>245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245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245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245</v>
      </c>
      <c r="Z414" s="391">
        <f>Z271*0.507</f>
        <v>6.207381390600001</v>
      </c>
    </row>
    <row r="415" spans="1:26">
      <c r="A415" s="430" t="s">
        <v>250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250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250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250</v>
      </c>
      <c r="Z415" s="397">
        <f>Z272*0.539</f>
        <v>6.9500218788000003</v>
      </c>
    </row>
    <row r="416" spans="1:26">
      <c r="A416" s="433" t="s">
        <v>246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246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246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246</v>
      </c>
      <c r="Z416" s="394">
        <f>Z273*0.539</f>
        <v>7.1835299382000004</v>
      </c>
    </row>
    <row r="417" spans="1:28">
      <c r="A417" s="433" t="s">
        <v>247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247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247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247</v>
      </c>
      <c r="Z417" s="394">
        <f>Z274*0.535</f>
        <v>7.0773906660000003</v>
      </c>
    </row>
    <row r="418" spans="1:28">
      <c r="A418" s="433" t="s">
        <v>248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248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248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248</v>
      </c>
      <c r="Z418" s="394">
        <f>Z275*0.54</f>
        <v>6.3135505080000005</v>
      </c>
    </row>
    <row r="419" spans="1:28">
      <c r="A419" s="433" t="s">
        <v>99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99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99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99</v>
      </c>
      <c r="Z419" s="394">
        <f>Z276*0.465</f>
        <v>4.799991888000001</v>
      </c>
    </row>
    <row r="420" spans="1:28" ht="13.5" thickBot="1">
      <c r="A420" s="434" t="s">
        <v>249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249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249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249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256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123</v>
      </c>
      <c r="N422" s="376"/>
      <c r="O422" s="377">
        <v>2016</v>
      </c>
      <c r="P422" s="378" t="s">
        <v>223</v>
      </c>
      <c r="Q422" s="378"/>
      <c r="R422" s="378"/>
      <c r="S422" s="378"/>
      <c r="T422" s="376"/>
      <c r="U422" s="377">
        <v>2016</v>
      </c>
      <c r="V422" s="378" t="s">
        <v>224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226</v>
      </c>
      <c r="C423" s="410" t="s">
        <v>227</v>
      </c>
      <c r="D423" s="410" t="s">
        <v>228</v>
      </c>
      <c r="E423" s="410" t="s">
        <v>229</v>
      </c>
      <c r="F423" s="410" t="s">
        <v>230</v>
      </c>
      <c r="G423" s="410" t="s">
        <v>231</v>
      </c>
      <c r="H423" s="410" t="s">
        <v>232</v>
      </c>
      <c r="I423" s="410" t="s">
        <v>233</v>
      </c>
      <c r="J423" s="410" t="s">
        <v>234</v>
      </c>
      <c r="K423" s="410" t="s">
        <v>235</v>
      </c>
      <c r="L423" s="410" t="s">
        <v>236</v>
      </c>
      <c r="M423" s="411" t="s">
        <v>237</v>
      </c>
      <c r="N423" s="376"/>
      <c r="O423" s="414"/>
      <c r="P423" s="410" t="s">
        <v>238</v>
      </c>
      <c r="Q423" s="410" t="s">
        <v>239</v>
      </c>
      <c r="R423" s="410" t="s">
        <v>240</v>
      </c>
      <c r="S423" s="411" t="s">
        <v>241</v>
      </c>
      <c r="T423" s="376"/>
      <c r="U423" s="414"/>
      <c r="V423" s="410" t="s">
        <v>242</v>
      </c>
      <c r="W423" s="411" t="s">
        <v>243</v>
      </c>
      <c r="X423" s="376"/>
      <c r="Y423" s="382"/>
      <c r="Z423" s="411" t="s">
        <v>244</v>
      </c>
    </row>
    <row r="424" spans="1:28" ht="13.5" thickBot="1">
      <c r="A424" s="415" t="s">
        <v>245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245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245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245</v>
      </c>
      <c r="Z424" s="391">
        <f>Z281*0.507</f>
        <v>6.0680676110876881</v>
      </c>
    </row>
    <row r="425" spans="1:28">
      <c r="A425" s="430" t="s">
        <v>250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250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250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250</v>
      </c>
      <c r="Z425" s="397">
        <f>Z282*0.539</f>
        <v>7.0137515860932487</v>
      </c>
    </row>
    <row r="426" spans="1:28">
      <c r="A426" s="433" t="s">
        <v>246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246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246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246</v>
      </c>
      <c r="Z426" s="394">
        <f>Z283*0.539</f>
        <v>7.0321400268869185</v>
      </c>
    </row>
    <row r="427" spans="1:28">
      <c r="A427" s="433" t="s">
        <v>247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247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247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247</v>
      </c>
      <c r="Z427" s="394">
        <f>Z284*0.535</f>
        <v>6.9991687354567924</v>
      </c>
    </row>
    <row r="428" spans="1:28">
      <c r="A428" s="433" t="s">
        <v>248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248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248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248</v>
      </c>
      <c r="Z428" s="394">
        <f>Z285*0.54</f>
        <v>5.7902351658686744</v>
      </c>
    </row>
    <row r="429" spans="1:28">
      <c r="A429" s="433" t="s">
        <v>99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99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99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99</v>
      </c>
      <c r="Z429" s="394">
        <f>Z286*0.465</f>
        <v>4.6183478356723455</v>
      </c>
    </row>
    <row r="430" spans="1:28" ht="13.5" thickBot="1">
      <c r="A430" s="434" t="s">
        <v>249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249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249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249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256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123</v>
      </c>
      <c r="N432" s="376"/>
      <c r="O432" s="377">
        <v>2017</v>
      </c>
      <c r="P432" s="378" t="s">
        <v>223</v>
      </c>
      <c r="Q432" s="378"/>
      <c r="R432" s="378"/>
      <c r="S432" s="378"/>
      <c r="T432" s="376"/>
      <c r="U432" s="377">
        <v>2017</v>
      </c>
      <c r="V432" s="378" t="s">
        <v>224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226</v>
      </c>
      <c r="C433" s="410" t="s">
        <v>227</v>
      </c>
      <c r="D433" s="410" t="s">
        <v>228</v>
      </c>
      <c r="E433" s="410" t="s">
        <v>229</v>
      </c>
      <c r="F433" s="410" t="s">
        <v>230</v>
      </c>
      <c r="G433" s="410" t="s">
        <v>231</v>
      </c>
      <c r="H433" s="410" t="s">
        <v>232</v>
      </c>
      <c r="I433" s="410" t="s">
        <v>233</v>
      </c>
      <c r="J433" s="410" t="s">
        <v>234</v>
      </c>
      <c r="K433" s="410" t="s">
        <v>235</v>
      </c>
      <c r="L433" s="410" t="s">
        <v>236</v>
      </c>
      <c r="M433" s="411" t="s">
        <v>237</v>
      </c>
      <c r="N433" s="376"/>
      <c r="O433" s="414"/>
      <c r="P433" s="410" t="s">
        <v>238</v>
      </c>
      <c r="Q433" s="410" t="s">
        <v>239</v>
      </c>
      <c r="R433" s="410" t="s">
        <v>240</v>
      </c>
      <c r="S433" s="411" t="s">
        <v>241</v>
      </c>
      <c r="T433" s="376"/>
      <c r="U433" s="414"/>
      <c r="V433" s="410" t="s">
        <v>242</v>
      </c>
      <c r="W433" s="411" t="s">
        <v>243</v>
      </c>
      <c r="X433" s="376"/>
      <c r="Y433" s="382"/>
      <c r="Z433" s="411" t="s">
        <v>244</v>
      </c>
    </row>
    <row r="434" spans="1:26" ht="13.5" thickBot="1">
      <c r="A434" s="415" t="s">
        <v>245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245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245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245</v>
      </c>
      <c r="Z434" s="391">
        <f>Z291*0.507</f>
        <v>6.403627708768826</v>
      </c>
    </row>
    <row r="435" spans="1:26">
      <c r="A435" s="430" t="s">
        <v>250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250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250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250</v>
      </c>
      <c r="Z435" s="397">
        <f>Z292*0.539</f>
        <v>6.9375788658498498</v>
      </c>
    </row>
    <row r="436" spans="1:26">
      <c r="A436" s="433" t="s">
        <v>246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246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246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246</v>
      </c>
      <c r="Z436" s="394">
        <f>Z293*0.539</f>
        <v>7.2672070886742874</v>
      </c>
    </row>
    <row r="437" spans="1:26">
      <c r="A437" s="433" t="s">
        <v>247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247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247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247</v>
      </c>
      <c r="Z437" s="394">
        <f>Z294*0.535</f>
        <v>7.1229468473569471</v>
      </c>
    </row>
    <row r="438" spans="1:26">
      <c r="A438" s="433" t="s">
        <v>248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248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248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248</v>
      </c>
      <c r="Z438" s="394">
        <f>Z295*0.54</f>
        <v>6.9857496515193747</v>
      </c>
    </row>
    <row r="439" spans="1:26">
      <c r="A439" s="433" t="s">
        <v>99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99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99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99</v>
      </c>
      <c r="Z439" s="394">
        <f>Z296*0.465</f>
        <v>5.0942375319134401</v>
      </c>
    </row>
    <row r="440" spans="1:26" ht="13.5" thickBot="1">
      <c r="A440" s="434" t="s">
        <v>249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249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249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249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256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123</v>
      </c>
      <c r="N443" s="376"/>
      <c r="O443" s="377">
        <v>2018</v>
      </c>
      <c r="P443" s="378" t="s">
        <v>223</v>
      </c>
      <c r="Q443" s="378"/>
      <c r="R443" s="378"/>
      <c r="S443" s="378"/>
      <c r="T443" s="376"/>
      <c r="U443" s="377">
        <v>2018</v>
      </c>
      <c r="V443" s="378" t="s">
        <v>224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226</v>
      </c>
      <c r="C444" s="410" t="s">
        <v>227</v>
      </c>
      <c r="D444" s="410" t="s">
        <v>228</v>
      </c>
      <c r="E444" s="410" t="s">
        <v>229</v>
      </c>
      <c r="F444" s="410" t="s">
        <v>230</v>
      </c>
      <c r="G444" s="410" t="s">
        <v>231</v>
      </c>
      <c r="H444" s="410" t="s">
        <v>232</v>
      </c>
      <c r="I444" s="410" t="s">
        <v>233</v>
      </c>
      <c r="J444" s="410" t="s">
        <v>234</v>
      </c>
      <c r="K444" s="410" t="s">
        <v>235</v>
      </c>
      <c r="L444" s="410" t="s">
        <v>236</v>
      </c>
      <c r="M444" s="411" t="s">
        <v>237</v>
      </c>
      <c r="N444" s="376"/>
      <c r="O444" s="414"/>
      <c r="P444" s="410" t="s">
        <v>238</v>
      </c>
      <c r="Q444" s="410" t="s">
        <v>239</v>
      </c>
      <c r="R444" s="410" t="s">
        <v>240</v>
      </c>
      <c r="S444" s="411" t="s">
        <v>241</v>
      </c>
      <c r="T444" s="376"/>
      <c r="U444" s="414"/>
      <c r="V444" s="410" t="s">
        <v>242</v>
      </c>
      <c r="W444" s="411" t="s">
        <v>243</v>
      </c>
      <c r="X444" s="376"/>
      <c r="Y444" s="382"/>
      <c r="Z444" s="411" t="s">
        <v>244</v>
      </c>
    </row>
    <row r="445" spans="1:26" ht="13.5" thickBot="1">
      <c r="A445" s="415" t="s">
        <v>245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245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245</v>
      </c>
      <c r="V445" s="391">
        <f>V302*0.518</f>
        <v>6.8584250635498991</v>
      </c>
      <c r="W445" s="391">
        <f>W302*0.518</f>
        <v>0</v>
      </c>
      <c r="X445" s="376"/>
      <c r="Y445" s="418" t="s">
        <v>245</v>
      </c>
      <c r="Z445" s="391">
        <f>Z302*0.518</f>
        <v>0</v>
      </c>
    </row>
    <row r="446" spans="1:26">
      <c r="A446" s="430" t="s">
        <v>250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250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250</v>
      </c>
      <c r="V446" s="397">
        <f>V303*0.539</f>
        <v>7.1636652881929237</v>
      </c>
      <c r="W446" s="397">
        <f>W303*0.539</f>
        <v>0</v>
      </c>
      <c r="X446" s="376"/>
      <c r="Y446" s="419" t="s">
        <v>250</v>
      </c>
      <c r="Z446" s="397">
        <f>Z303*0.539</f>
        <v>0</v>
      </c>
    </row>
    <row r="447" spans="1:26">
      <c r="A447" s="433" t="s">
        <v>246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246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246</v>
      </c>
      <c r="V447" s="394">
        <f>V304*0.533</f>
        <v>7.4385458230182815</v>
      </c>
      <c r="W447" s="394">
        <f>W304*0.533</f>
        <v>0</v>
      </c>
      <c r="X447" s="376"/>
      <c r="Y447" s="393" t="s">
        <v>246</v>
      </c>
      <c r="Z447" s="394">
        <f>Z304*0.533</f>
        <v>0</v>
      </c>
    </row>
    <row r="448" spans="1:26">
      <c r="A448" s="433" t="s">
        <v>247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247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247</v>
      </c>
      <c r="V448" s="394">
        <f>V305*0.533</f>
        <v>7.3778790360444582</v>
      </c>
      <c r="W448" s="394">
        <f>W305*0.533</f>
        <v>0</v>
      </c>
      <c r="X448" s="376"/>
      <c r="Y448" s="393" t="s">
        <v>247</v>
      </c>
      <c r="Z448" s="394">
        <f>Z305*0.533</f>
        <v>0</v>
      </c>
    </row>
    <row r="449" spans="1:26">
      <c r="A449" s="433" t="s">
        <v>248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248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248</v>
      </c>
      <c r="V449" s="394">
        <f>V306*0.521</f>
        <v>6.2572439023163673</v>
      </c>
      <c r="W449" s="394">
        <f>W306*0.521</f>
        <v>0</v>
      </c>
      <c r="X449" s="376"/>
      <c r="Y449" s="393" t="s">
        <v>248</v>
      </c>
      <c r="Z449" s="394">
        <f>Z306*0.521</f>
        <v>0</v>
      </c>
    </row>
    <row r="450" spans="1:26">
      <c r="A450" s="433" t="s">
        <v>99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99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99</v>
      </c>
      <c r="V450" s="394">
        <f>V307*0.487</f>
        <v>5.6939485765705635</v>
      </c>
      <c r="W450" s="394">
        <f>W307*0.487</f>
        <v>0</v>
      </c>
      <c r="X450" s="376"/>
      <c r="Y450" s="393" t="s">
        <v>99</v>
      </c>
      <c r="Z450" s="394">
        <f>Z307*0.487</f>
        <v>0</v>
      </c>
    </row>
    <row r="451" spans="1:26" ht="13.5" thickBot="1">
      <c r="A451" s="434" t="s">
        <v>249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249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249</v>
      </c>
      <c r="V451" s="402">
        <f>V308*0.518</f>
        <v>6.8748077285224038</v>
      </c>
      <c r="W451" s="402">
        <f>W308*0.518</f>
        <v>0</v>
      </c>
      <c r="X451" s="376"/>
      <c r="Y451" s="401" t="s">
        <v>249</v>
      </c>
      <c r="Z451" s="402">
        <f>Z308*0.518</f>
        <v>0</v>
      </c>
    </row>
    <row r="455" spans="1:26" ht="13.5" thickBot="1">
      <c r="A455" s="446" t="s">
        <v>257</v>
      </c>
      <c r="B455" s="447"/>
    </row>
    <row r="456" spans="1:26" ht="14.25" thickBot="1">
      <c r="A456" s="448" t="s">
        <v>245</v>
      </c>
      <c r="B456" s="449">
        <v>0.50700000000000001</v>
      </c>
    </row>
    <row r="457" spans="1:26">
      <c r="A457" s="450" t="s">
        <v>258</v>
      </c>
      <c r="B457" s="451">
        <v>0.53900000000000003</v>
      </c>
    </row>
    <row r="458" spans="1:26">
      <c r="A458" s="452" t="s">
        <v>246</v>
      </c>
      <c r="B458" s="451">
        <v>0.53900000000000003</v>
      </c>
    </row>
    <row r="459" spans="1:26">
      <c r="A459" s="453" t="s">
        <v>247</v>
      </c>
      <c r="B459" s="454">
        <v>0.53500000000000003</v>
      </c>
    </row>
    <row r="460" spans="1:26">
      <c r="A460" s="453" t="s">
        <v>248</v>
      </c>
      <c r="B460" s="454">
        <v>0.54</v>
      </c>
    </row>
    <row r="461" spans="1:26">
      <c r="A461" s="453" t="s">
        <v>99</v>
      </c>
      <c r="B461" s="454">
        <v>0.46500000000000002</v>
      </c>
    </row>
    <row r="462" spans="1:26" ht="13.5" thickBot="1">
      <c r="A462" s="455" t="s">
        <v>249</v>
      </c>
      <c r="B462" s="456">
        <v>0.51600000000000001</v>
      </c>
    </row>
    <row r="464" spans="1:26" ht="13.5" thickBot="1">
      <c r="A464" s="446" t="s">
        <v>259</v>
      </c>
    </row>
    <row r="465" spans="1:15" ht="14.25" thickBot="1">
      <c r="A465" s="448" t="s">
        <v>245</v>
      </c>
      <c r="B465" s="449">
        <v>0.52100000000000002</v>
      </c>
    </row>
    <row r="466" spans="1:15">
      <c r="A466" s="452" t="s">
        <v>246</v>
      </c>
      <c r="B466" s="451">
        <v>0.55000000000000004</v>
      </c>
    </row>
    <row r="467" spans="1:15">
      <c r="A467" s="453" t="s">
        <v>247</v>
      </c>
      <c r="B467" s="454">
        <v>0.52</v>
      </c>
    </row>
    <row r="468" spans="1:15">
      <c r="A468" s="453" t="s">
        <v>248</v>
      </c>
      <c r="B468" s="454">
        <v>0.54</v>
      </c>
    </row>
    <row r="469" spans="1:15">
      <c r="A469" s="453" t="s">
        <v>99</v>
      </c>
      <c r="B469" s="454">
        <v>0.47799999999999998</v>
      </c>
    </row>
    <row r="470" spans="1:15" ht="13.5" thickBot="1">
      <c r="A470" s="455" t="s">
        <v>249</v>
      </c>
      <c r="B470" s="456">
        <v>0.53</v>
      </c>
    </row>
    <row r="473" spans="1:15" ht="13.5" thickBot="1">
      <c r="A473" s="446" t="s">
        <v>361</v>
      </c>
    </row>
    <row r="474" spans="1:15" ht="14.25" thickBot="1">
      <c r="A474" s="448" t="s">
        <v>245</v>
      </c>
      <c r="B474" s="449">
        <v>0.51800000000000002</v>
      </c>
    </row>
    <row r="475" spans="1:15">
      <c r="A475" s="452" t="s">
        <v>246</v>
      </c>
      <c r="B475" s="451">
        <v>0.53300000000000003</v>
      </c>
    </row>
    <row r="476" spans="1:15">
      <c r="A476" s="453" t="s">
        <v>247</v>
      </c>
      <c r="B476" s="454">
        <v>0.53300000000000003</v>
      </c>
    </row>
    <row r="477" spans="1:15" ht="15">
      <c r="A477" s="453" t="s">
        <v>248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99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249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2018-08-20T09:05:22Z</dcterms:modified>
</cp:coreProperties>
</file>